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교무팀 업무\다전공\2.복수.부전공\2026\일람표\"/>
    </mc:Choice>
  </mc:AlternateContent>
  <xr:revisionPtr revIDLastSave="0" documentId="13_ncr:1_{C2584FEF-4F31-48A8-A4A4-E65A88FB65BA}" xr6:coauthVersionLast="47" xr6:coauthVersionMax="47" xr10:uidLastSave="{00000000-0000-0000-0000-000000000000}"/>
  <bookViews>
    <workbookView xWindow="-28920" yWindow="-120" windowWidth="29040" windowHeight="15720" xr2:uid="{7534299F-239A-4209-8ED7-BA8F967D6C2C}"/>
  </bookViews>
  <sheets>
    <sheet name="항공전자정보공학부" sheetId="3" r:id="rId1"/>
    <sheet name="전기전자공학과" sheetId="7" r:id="rId2"/>
    <sheet name="컴퓨터공학과" sheetId="4" r:id="rId3"/>
    <sheet name="AI융합ICT전공" sheetId="8" r:id="rId4"/>
    <sheet name="반도체시스템전공" sheetId="6" r:id="rId5"/>
    <sheet name="전자및항공전자전공" sheetId="5" r:id="rId6"/>
  </sheets>
  <definedNames>
    <definedName name="_xlnm.Print_Area" localSheetId="3">#REF!</definedName>
    <definedName name="_xlnm.Print_Area" localSheetId="4">#REF!</definedName>
    <definedName name="_xlnm.Print_Area" localSheetId="1">#REF!</definedName>
    <definedName name="_xlnm.Print_Area" localSheetId="5">#REF!</definedName>
    <definedName name="_xlnm.Print_Area" localSheetId="0">#REF!</definedName>
    <definedName name="_xlnm.Print_Area">#REF!</definedName>
    <definedName name="sample" localSheetId="3">#REF!</definedName>
    <definedName name="sample" localSheetId="4">#REF!</definedName>
    <definedName name="sample" localSheetId="1">#REF!</definedName>
    <definedName name="sample" localSheetId="5">#REF!</definedName>
    <definedName name="sample" localSheetId="0">#REF!</definedName>
    <definedName name="samp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8" l="1"/>
  <c r="F20" i="8"/>
  <c r="O8" i="8"/>
  <c r="O21" i="8" s="1"/>
  <c r="F8" i="8"/>
  <c r="F21" i="8" s="1"/>
  <c r="O23" i="7" l="1"/>
  <c r="F23" i="7"/>
  <c r="O15" i="7"/>
  <c r="O24" i="7" s="1"/>
  <c r="F15" i="7"/>
  <c r="F24" i="7" s="1"/>
  <c r="O20" i="6" l="1"/>
  <c r="F20" i="6"/>
  <c r="O11" i="6"/>
  <c r="O21" i="6" s="1"/>
  <c r="F11" i="6"/>
  <c r="F21" i="6" s="1"/>
  <c r="O21" i="5" l="1"/>
  <c r="F21" i="5"/>
  <c r="O9" i="5"/>
  <c r="O22" i="5" s="1"/>
  <c r="F9" i="5"/>
  <c r="F22" i="5" s="1"/>
  <c r="O22" i="4" l="1"/>
  <c r="F22" i="4"/>
  <c r="O14" i="4"/>
  <c r="O23" i="4" s="1"/>
  <c r="F14" i="4"/>
  <c r="F23" i="4" s="1"/>
  <c r="O21" i="3" l="1"/>
  <c r="F21" i="3"/>
  <c r="O13" i="3"/>
  <c r="O22" i="3" s="1"/>
  <c r="F13" i="3"/>
  <c r="F22" i="3" s="1"/>
</calcChain>
</file>

<file path=xl/sharedStrings.xml><?xml version="1.0" encoding="utf-8"?>
<sst xmlns="http://schemas.openxmlformats.org/spreadsheetml/2006/main" count="555" uniqueCount="135">
  <si>
    <r>
      <t xml:space="preserve">복수전공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AI융합대학 컴퓨터공학과</t>
    </r>
    <phoneticPr fontId="1" type="noConversion"/>
  </si>
  <si>
    <r>
      <t xml:space="preserve">부전공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AI융합대학 컴퓨터공학과</t>
    </r>
    <phoneticPr fontId="1" type="noConversion"/>
  </si>
  <si>
    <t>전 공명</t>
    <phoneticPr fontId="1" type="noConversion"/>
  </si>
  <si>
    <t>NO</t>
    <phoneticPr fontId="1" type="noConversion"/>
  </si>
  <si>
    <t>이수구분</t>
  </si>
  <si>
    <t>학수코드</t>
    <phoneticPr fontId="1" type="noConversion"/>
  </si>
  <si>
    <t>과 목 명</t>
  </si>
  <si>
    <t>학 점</t>
  </si>
  <si>
    <t>시 간</t>
  </si>
  <si>
    <t>비고</t>
  </si>
  <si>
    <t>AI융합ICT</t>
    <phoneticPr fontId="1" type="noConversion"/>
  </si>
  <si>
    <t>전공필수</t>
  </si>
  <si>
    <t>CO3101</t>
    <phoneticPr fontId="1" type="noConversion"/>
  </si>
  <si>
    <t>컴퓨터프로그래밍</t>
    <phoneticPr fontId="1" type="noConversion"/>
  </si>
  <si>
    <t>유사과목 
수강시 
심의를 
통해서 
대체가능</t>
    <phoneticPr fontId="1" type="noConversion"/>
  </si>
  <si>
    <t>전공필수</t>
    <phoneticPr fontId="7" type="noConversion"/>
  </si>
  <si>
    <t>CO3102</t>
  </si>
  <si>
    <t>이산수학</t>
  </si>
  <si>
    <t>CO3202</t>
  </si>
  <si>
    <t>디지털논리회로</t>
  </si>
  <si>
    <t>CO3201</t>
  </si>
  <si>
    <t>회로이론I</t>
  </si>
  <si>
    <t>CO3208</t>
  </si>
  <si>
    <t>자료구조및실습</t>
  </si>
  <si>
    <t>CO3207</t>
  </si>
  <si>
    <t>신호및시스템</t>
  </si>
  <si>
    <t>CO3204</t>
  </si>
  <si>
    <t>공학수학I</t>
  </si>
  <si>
    <t>CO3301</t>
  </si>
  <si>
    <t>전자컴퓨터세미나</t>
  </si>
  <si>
    <t>CO3205</t>
  </si>
  <si>
    <t>디지털시스템설계</t>
  </si>
  <si>
    <t>캡스톤디자인I 또는
항공드론 Capstone Design I</t>
    <phoneticPr fontId="1" type="noConversion"/>
  </si>
  <si>
    <t>전공필수</t>
    <phoneticPr fontId="1" type="noConversion"/>
  </si>
  <si>
    <t>캡스톤디자인II 또는
항공드론 Capstone Design II</t>
    <phoneticPr fontId="1" type="noConversion"/>
  </si>
  <si>
    <t>전공필수 계</t>
    <phoneticPr fontId="1" type="noConversion"/>
  </si>
  <si>
    <t>전공선택</t>
  </si>
  <si>
    <t>2학년 1/2 학기 중 1과목</t>
    <phoneticPr fontId="1" type="noConversion"/>
  </si>
  <si>
    <t>3학년 1/2 학기 중 1과목</t>
  </si>
  <si>
    <t>4학년 1/2학기 중 1과목</t>
  </si>
  <si>
    <t>기타 전공선택 교과목</t>
  </si>
  <si>
    <t>전공선택</t>
    <phoneticPr fontId="1" type="noConversion"/>
  </si>
  <si>
    <r>
      <t>전공선택</t>
    </r>
    <r>
      <rPr>
        <vertAlign val="superscript"/>
        <sz val="10"/>
        <color theme="1"/>
        <rFont val="맑은 고딕"/>
        <family val="3"/>
        <charset val="129"/>
        <scheme val="minor"/>
      </rPr>
      <t>주1)</t>
    </r>
    <r>
      <rPr>
        <sz val="10"/>
        <color theme="1"/>
        <rFont val="맑은 고딕"/>
        <family val="3"/>
        <charset val="129"/>
        <scheme val="minor"/>
      </rPr>
      <t xml:space="preserve"> 계</t>
    </r>
    <phoneticPr fontId="1" type="noConversion"/>
  </si>
  <si>
    <r>
      <t>전공선택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주1)</t>
    </r>
    <r>
      <rPr>
        <b/>
        <sz val="10"/>
        <color theme="1"/>
        <rFont val="맑은 고딕"/>
        <family val="3"/>
        <charset val="129"/>
        <scheme val="minor"/>
      </rPr>
      <t xml:space="preserve"> 계</t>
    </r>
    <phoneticPr fontId="1" type="noConversion"/>
  </si>
  <si>
    <t>총계</t>
    <phoneticPr fontId="1" type="noConversion"/>
  </si>
  <si>
    <t xml:space="preserve">▶ 캡스톤디자인 대체지정과목 
   - 캡스톤디자인I : 항공드론Capstone Design I, 컴퓨터공학 장기현장실습I,II(장기현장실습I,II : 한 학기만 대체 가능)
   - 캡스톤디자인II : 항공드론Capstone Design II, 컴퓨터공학 장기현장실습I.II (장기현장실습I,II : 한 학기만 대체 가능)
▶캡스톤디자인I(항공드론Capstone Design)I를 이수하지 않고, 캡스톤디자인II(항공드론Capstone DesignII)를 선수강을 금지
▶ 2024학번까지, 2025편입, 재입학생 이수학점 : 42학점 이상(단, 동일학부 내 36학점 이상)
▶ 교과과정 코드쉐어교과목 전공소속학점으로 인정 됨(개강 후 1/4일선 이후 소속 이수구분으로 변경예정)
</t>
    <phoneticPr fontId="1" type="noConversion"/>
  </si>
  <si>
    <t xml:space="preserve">▶ 2024학번까지, 2025편입, 재입학생 이수학점 : 24학점 이상
▶ 교과과정 코드쉐어교과목 전공소속학점으로 인정 됨(개강 후 1/4일선 이후 소속 이수구분으로 변경예정)
</t>
    <phoneticPr fontId="1" type="noConversion"/>
  </si>
  <si>
    <r>
      <t xml:space="preserve">복수전공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AI융합대학 항공전자정보공학부</t>
    </r>
    <phoneticPr fontId="1" type="noConversion"/>
  </si>
  <si>
    <r>
      <t xml:space="preserve">부전공 교과목 일람표    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           AI융합대학 항공전자정보공학부</t>
    </r>
    <phoneticPr fontId="1" type="noConversion"/>
  </si>
  <si>
    <t>학부명</t>
    <phoneticPr fontId="1" type="noConversion"/>
  </si>
  <si>
    <t>항공전자정보공학부</t>
    <phoneticPr fontId="1" type="noConversion"/>
  </si>
  <si>
    <t>EI3102</t>
  </si>
  <si>
    <t>EI3202</t>
  </si>
  <si>
    <t>전자기학I</t>
  </si>
  <si>
    <t>EI3201</t>
  </si>
  <si>
    <t>공학수학II</t>
  </si>
  <si>
    <t>EI3203</t>
  </si>
  <si>
    <t>EI3204</t>
  </si>
  <si>
    <t>EI3301</t>
  </si>
  <si>
    <t>전자회로 I</t>
  </si>
  <si>
    <t>EI3205</t>
  </si>
  <si>
    <t>기초회로 및 디지털실험</t>
  </si>
  <si>
    <t>EI3302</t>
  </si>
  <si>
    <t>전자회로실험</t>
  </si>
  <si>
    <t>EI3306
EI3305</t>
    <phoneticPr fontId="1" type="noConversion"/>
  </si>
  <si>
    <t>EI3413
EI3412</t>
    <phoneticPr fontId="1" type="noConversion"/>
  </si>
  <si>
    <t>전공선택계</t>
    <phoneticPr fontId="1" type="noConversion"/>
  </si>
  <si>
    <t xml:space="preserve">▶ 캡스톤디자인 대체지정과목 
   - 캡스톤디자인I,II : 항공드론Capstone Design I,II
▶캡스톤디자인I(항공드론Capstone Design)I를 이수하지 않고, 캡스톤디자인II(항공드론Capstone DesignII)를 선수강을 금지
▶ 2024학번까지, 2025편입, 재입학생 이수학점 : 42학점 이상(단, 동일학부 내 36학점 이상)
▶ 2025학번 및 2026학번부터 이수학점 : 36학점 이상
▶ 교과과정 코드쉐어교과목 전공소속학점으로 인정 됨(개강 후 1/4일선 이후 소속 이수구분으로 변경예정)
</t>
    <phoneticPr fontId="1" type="noConversion"/>
  </si>
  <si>
    <t>CO3302
CO3303</t>
    <phoneticPr fontId="1" type="noConversion"/>
  </si>
  <si>
    <t>CO3405
CO3406</t>
    <phoneticPr fontId="1" type="noConversion"/>
  </si>
  <si>
    <r>
      <t xml:space="preserve">복수전공 교과목 일람표
</t>
    </r>
    <r>
      <rPr>
        <b/>
        <sz val="11"/>
        <color rgb="FF000000"/>
        <rFont val="맑은 고딕"/>
        <family val="2"/>
        <scheme val="minor"/>
      </rPr>
      <t>2026학년도                                                                                            AI융합대학 전자및항공전자전공</t>
    </r>
    <phoneticPr fontId="1" type="noConversion"/>
  </si>
  <si>
    <r>
      <t xml:space="preserve">부전공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    AI융합대학 전자및항공전자전공</t>
    </r>
    <phoneticPr fontId="1" type="noConversion"/>
  </si>
  <si>
    <t>전자및항공전자</t>
    <phoneticPr fontId="1" type="noConversion"/>
  </si>
  <si>
    <t xml:space="preserve">컴퓨터프로그래밍 </t>
    <phoneticPr fontId="7" type="noConversion"/>
  </si>
  <si>
    <t>캡스톤디자인</t>
    <phoneticPr fontId="1" type="noConversion"/>
  </si>
  <si>
    <t>▶ 2024학번 이전, 2025편입, 재입학생의 경우 24학점 이상 (기타 전공선택 9학점 이상)
▶ 2025학번 이후 18학점 이상 (기타 전공선택 3학점 이상)</t>
    <phoneticPr fontId="1" type="noConversion"/>
  </si>
  <si>
    <t>2학년 1/2 학기 중 2과목</t>
  </si>
  <si>
    <t>▶ 12학점 이상 (기타 전공선택 3학점 이상)</t>
  </si>
  <si>
    <t>3학년 1학기 1과목</t>
  </si>
  <si>
    <t>3학년 2학기 1과목</t>
  </si>
  <si>
    <t>전공선택 계</t>
    <phoneticPr fontId="1" type="noConversion"/>
  </si>
  <si>
    <t>▶ 2024학번까지, 2025편입, 재입학생 이수학점 : 42학점 이상(단, 동일학부 내 36학점 이상)
▶ 2025학번 및 2026학번부터 이수학점 : 36학점 이상
▶ 3개학부(과)(항공전자정보공학부, 전기전자공학과, 컴퓨터공학과)의 교과과정 코드쉐어/공동개설과목 대체인정됨.
▶ 전공과목 이수 요건
* 제1전공(AI융합대내 전공), 제2전공(운항을 제외한 모든 전공) : 각 36학점 이상
* 심화전공: 제1전공, 제2전공 중 선택한 심화전공에서 추가 12학점(총 48학점) 이수 / 고학년 과목(3, 4학년 과목)은 6학점 중복인정
* 부전공 24학점(제1전공, 제2전공에서 중복과목이 있을 경우 12학점까지 중복 인정)
* 복수전공 36학점 / 융합전공 24학점</t>
    <phoneticPr fontId="1" type="noConversion"/>
  </si>
  <si>
    <t>2EA3201</t>
    <phoneticPr fontId="1" type="noConversion"/>
  </si>
  <si>
    <t>2EA3202</t>
    <phoneticPr fontId="1" type="noConversion"/>
  </si>
  <si>
    <t>2EA3203</t>
    <phoneticPr fontId="1" type="noConversion"/>
  </si>
  <si>
    <t>2EA3204</t>
    <phoneticPr fontId="1" type="noConversion"/>
  </si>
  <si>
    <r>
      <t xml:space="preserve">복수전공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AI융합대학반도체시스템전공</t>
    </r>
    <phoneticPr fontId="1" type="noConversion"/>
  </si>
  <si>
    <r>
      <t xml:space="preserve">부전공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AI융합대학 반도체시스템전공</t>
    </r>
    <phoneticPr fontId="1" type="noConversion"/>
  </si>
  <si>
    <t>전공명</t>
    <phoneticPr fontId="1" type="noConversion"/>
  </si>
  <si>
    <t>반도체시스템</t>
    <phoneticPr fontId="1" type="noConversion"/>
  </si>
  <si>
    <t>컴퓨터프로그래밍</t>
    <phoneticPr fontId="7" type="noConversion"/>
  </si>
  <si>
    <t>유사과목 
수강시 
심의를 
통해서 
대체가능</t>
  </si>
  <si>
    <t>기초전자실험</t>
    <phoneticPr fontId="7" type="noConversion"/>
  </si>
  <si>
    <t>전자회로실험</t>
    <phoneticPr fontId="7" type="noConversion"/>
  </si>
  <si>
    <t>2학년 1/2학기 중 1과목</t>
    <phoneticPr fontId="1" type="noConversion"/>
  </si>
  <si>
    <t xml:space="preserve">▶ 2024학번이전, 2025편입 및 재입학생의 경우 2학년 1/2학기 중 1과목, 3학년 1학기와 2학기 각각 1과목, 4학년 1/2학기 중 1과목 포함하여  21학점 이상 수강
▶ 2025학번 이후의 경우 2학년 1/2학기 중 1과목, 3학년 1학기와 2학기 각각 1과목, 4학년 1/2학기 중 1과목 포함하여 15학점 이상 수강
</t>
    <phoneticPr fontId="1" type="noConversion"/>
  </si>
  <si>
    <t>▶ 2학년 1/2학기 중 1과목, 3학년 1/2학기 중 1과목, 4학년 1/2학기 중 1과목 포함하여 12학점 이상 수강</t>
    <phoneticPr fontId="1" type="noConversion"/>
  </si>
  <si>
    <t>3학년 1/2학기 중 1과목</t>
    <phoneticPr fontId="1" type="noConversion"/>
  </si>
  <si>
    <t>전공선택주 계</t>
    <phoneticPr fontId="1" type="noConversion"/>
  </si>
  <si>
    <t>▶ 3개학부(과)(항공전자정보공학부, 전기전자공학과, 컴퓨터공학과)의 교과과정 코드쉐어/공동개설과목 대체인정됨.
▶ 전공과목 이수 요건
* 제1전공(AI융합대내 전공), 제2전공(운항을 제외한 모든 전공) : 각 36학점 이상
* 심화전공: 제1전공, 제2전공 중 선택한 심화전공에서 추가 12학점(총 48학점) 이수 / 고학년 과목(3, 4학년 과목)은 6학점 중복인정
* 부전공 24학점(제1전공, 제2전공에서 중복과목이 있을 경우 12학점까지 중복 인정)
* 복수전공 36학점 / 융합전공 24학점</t>
    <phoneticPr fontId="1" type="noConversion"/>
  </si>
  <si>
    <t>2SS3201</t>
    <phoneticPr fontId="1" type="noConversion"/>
  </si>
  <si>
    <t>2SS3202</t>
    <phoneticPr fontId="1" type="noConversion"/>
  </si>
  <si>
    <t>2SS3203</t>
    <phoneticPr fontId="1" type="noConversion"/>
  </si>
  <si>
    <t>2SS3204</t>
    <phoneticPr fontId="1" type="noConversion"/>
  </si>
  <si>
    <t>2SS3205</t>
    <phoneticPr fontId="1" type="noConversion"/>
  </si>
  <si>
    <r>
      <t xml:space="preserve">복수전공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AI융합대학    전기전자공학과</t>
    </r>
    <phoneticPr fontId="1" type="noConversion"/>
  </si>
  <si>
    <r>
      <t xml:space="preserve">부전공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   AI융합대학 전기전자공학과</t>
    </r>
    <phoneticPr fontId="1" type="noConversion"/>
  </si>
  <si>
    <t>EE3101</t>
  </si>
  <si>
    <t>EE3203</t>
  </si>
  <si>
    <t>EE3102</t>
  </si>
  <si>
    <t>공학수학I</t>
    <phoneticPr fontId="7" type="noConversion"/>
  </si>
  <si>
    <t>EE3302</t>
  </si>
  <si>
    <t>EE3201</t>
  </si>
  <si>
    <t>EE3204</t>
  </si>
  <si>
    <t>EE3202</t>
  </si>
  <si>
    <t>EE3205</t>
  </si>
  <si>
    <t>EE3206</t>
  </si>
  <si>
    <t>EE3303</t>
  </si>
  <si>
    <t>▶ 캡스톤디자인 대체지정과목 
   - 캡스톤디자인I : 항공드론Capstone Design I, 전기전자공학 장기현장실습I,II(장기현장실습I,II : 한 학기만 대체 가능)
   - 캡스톤디자인II : 항공드론Capstone Design II, 전기전자공학 장기현장실습I.II (장기현장실습I,II : 한 학기만 대체 가능)
▶캡스톤디자인I(항공드론Capstone Design)I를 이수하지 않고, 캡스톤디자인II(항공드론Capstone DesignII)를 선수강을 금지
▶ 2024학번까지, 2025편입, 재입학생 이수학점 : 42학점 이상(단, 동일학부 내 36학점 이상)
▶ 교과과정 코드쉐어교과목 전공소속학점으로 인정 됨(개강 후 1/4일선 이후 소속 이수구분으로 변경예정)</t>
    <phoneticPr fontId="1" type="noConversion"/>
  </si>
  <si>
    <t>▶ 2024학번까지, 2025편입, 재입학생 이수학점 : 24학점 이상
▶ 교과과정 코드쉐어교과목 전공소속학점으로 인정 됨(개강 후 1/4일선 이후 소속 이수구분으로 변경예정)</t>
    <phoneticPr fontId="1" type="noConversion"/>
  </si>
  <si>
    <t>EE3304
EE3305</t>
    <phoneticPr fontId="1" type="noConversion"/>
  </si>
  <si>
    <t>EE3405
EE3406</t>
    <phoneticPr fontId="1" type="noConversion"/>
  </si>
  <si>
    <r>
      <t xml:space="preserve">복수전공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    AI융합대학 AI융합ICT전공</t>
    </r>
    <phoneticPr fontId="1" type="noConversion"/>
  </si>
  <si>
    <r>
      <t xml:space="preserve">부전공 교과목 일람표
</t>
    </r>
    <r>
      <rPr>
        <b/>
        <sz val="11"/>
        <color theme="1"/>
        <rFont val="맑은 고딕"/>
        <family val="3"/>
        <charset val="129"/>
        <scheme val="minor"/>
      </rPr>
      <t>2026학년도                                                                                                AI융합대학 AI융합ICT전공</t>
    </r>
    <phoneticPr fontId="1" type="noConversion"/>
  </si>
  <si>
    <t>이산수학</t>
    <phoneticPr fontId="1" type="noConversion"/>
  </si>
  <si>
    <t>확률및랜덤변수</t>
    <phoneticPr fontId="1" type="noConversion"/>
  </si>
  <si>
    <t>▶ 2024학번 이전, 2025편입, 재입학생의 경우 27학점 이상 (기타 전공선택 12학점 이상)
▶ 2025학번 이후 21학점 이상 (기타 전공선택 6학점 이상)</t>
  </si>
  <si>
    <t>2학년 1/2 학기 중 1과목</t>
  </si>
  <si>
    <t>3학년 1/2 학기 중 2과목</t>
  </si>
  <si>
    <t>▶ '기타 전공선택 교과목'은 지정된 학년별 이수학점 외 추가로 수강한 전공선택 교과목을 의미함
▶ 2024학번까지, 2025편입, 재입학생 이수학점 : 42학점 이상(단, 동일학부 내 36학점 이상)
▶ 2025학번 및 2026학번부터 이수학점 : 36학점 이상
▶ 3개학부(과)(항공전자정보공학부, 전기전자공학과, 컴퓨터공학과)의 교과과정 코드쉐어/공동개설과목 대체인정됨.
▶ 전공과목 이수 요건
* 제1전공(AI융합대내 전공), 제2전공(운항을 제외한 모든 전공) : 각 36학점 이상
* 심화전공: 제1전공, 제2전공 중 선택한 심화전공에서 추가 12학점(총 48학점) 이수 / 고학년 과목(3, 4학년 과목)은 6학점 중복인정
* 부전공 24학점(제1전공, 제2전공에서 중복과목이 있을 경우 12학점까지 중복 인정)
* 복수전공 36학점 / 융합전공 24학점</t>
    <phoneticPr fontId="1" type="noConversion"/>
  </si>
  <si>
    <t>▶ '기타 전공선택 교과목'은 지정된 학년별 이수학점 외 추가로 수강한 전공선택 교과목을 의미함
▶ 3개학부(과)(항공전자정보공학부, 전기전자공학과, 컴퓨터공학과)의 교과과정 코드쉐어/공동개설과목 대체인정됨.
▶ 전공과목 이수 요건
* 제1전공(AI융합대내 전공), 제2전공(운항을 제외한 모든 전공) : 각 36학점 이상
* 심화전공: 제1전공, 제2전공 중 선택한 심화전공에서 추가 12학점(총 48학점) 이수 / 고학년 과목(3, 4학년 과목)은 6학점 중복인정
* 부전공 24학점(제1전공, 제2전공에서 중복과목이 있을 경우 12학점까지 중복 인정)
* 복수전공 36학점 / 융합전공 24학점</t>
    <phoneticPr fontId="1" type="noConversion"/>
  </si>
  <si>
    <t>2IC3201</t>
    <phoneticPr fontId="1" type="noConversion"/>
  </si>
  <si>
    <t>2IC3202</t>
    <phoneticPr fontId="1" type="noConversion"/>
  </si>
  <si>
    <t>2IC3203</t>
    <phoneticPr fontId="1" type="noConversion"/>
  </si>
  <si>
    <t>2IC3204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</si>
</sst>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HY견명조"/>
      <family val="1"/>
      <charset val="129"/>
    </font>
    <font>
      <sz val="8"/>
      <name val="HY견명조"/>
      <family val="1"/>
      <charset val="129"/>
    </font>
    <font>
      <vertAlign val="superscript"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2"/>
      <scheme val="minor"/>
    </font>
    <font>
      <b/>
      <sz val="11"/>
      <color rgb="FF000000"/>
      <name val="맑은 고딕"/>
      <family val="2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 shrinkToFit="1"/>
    </xf>
    <xf numFmtId="0" fontId="4" fillId="0" borderId="3" xfId="2" applyFont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15" fillId="0" borderId="3" xfId="2" applyFont="1" applyBorder="1" applyAlignment="1">
      <alignment horizontal="center" vertical="center" shrinkToFit="1"/>
    </xf>
    <xf numFmtId="0" fontId="15" fillId="0" borderId="3" xfId="2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shrinkToFit="1"/>
    </xf>
    <xf numFmtId="0" fontId="4" fillId="0" borderId="3" xfId="2" applyFont="1" applyBorder="1" applyAlignment="1">
      <alignment vertical="center" wrapText="1" shrinkToFit="1"/>
    </xf>
    <xf numFmtId="0" fontId="5" fillId="0" borderId="3" xfId="0" applyFont="1" applyBorder="1">
      <alignment vertical="center"/>
    </xf>
    <xf numFmtId="0" fontId="18" fillId="2" borderId="3" xfId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3" xfId="2" applyFont="1" applyFill="1" applyBorder="1" applyAlignment="1">
      <alignment horizontal="center" vertical="center" wrapText="1" shrinkToFit="1"/>
    </xf>
    <xf numFmtId="0" fontId="19" fillId="2" borderId="3" xfId="1" applyFont="1" applyFill="1" applyBorder="1" applyAlignment="1">
      <alignment horizontal="center" vertical="center" wrapText="1"/>
    </xf>
    <xf numFmtId="0" fontId="15" fillId="2" borderId="3" xfId="3" applyFont="1" applyFill="1" applyBorder="1" applyAlignment="1">
      <alignment horizontal="center" vertical="center" wrapText="1" shrinkToFit="1"/>
    </xf>
    <xf numFmtId="0" fontId="15" fillId="2" borderId="3" xfId="2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10 4" xfId="1" xr:uid="{A67F2D6E-A735-4CFD-A93F-A87B76ABEC6E}"/>
    <cellStyle name="표준 6" xfId="2" xr:uid="{BA949FB9-49C9-476E-B6A7-36346C3D2E07}"/>
    <cellStyle name="표준 7" xfId="3" xr:uid="{4415A5BC-0EDF-425C-A483-57A518636647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FF347-76C8-4052-8DCF-24A002E81D9D}">
  <dimension ref="A1:Q23"/>
  <sheetViews>
    <sheetView tabSelected="1" workbookViewId="0">
      <selection activeCell="J3" sqref="J3:J22"/>
    </sheetView>
  </sheetViews>
  <sheetFormatPr defaultRowHeight="13.5" x14ac:dyDescent="0.3"/>
  <cols>
    <col min="1" max="1" width="14.875" style="3" customWidth="1"/>
    <col min="2" max="2" width="8.5" style="3" customWidth="1"/>
    <col min="3" max="4" width="9" style="3"/>
    <col min="5" max="5" width="22.625" style="3" customWidth="1"/>
    <col min="6" max="7" width="9" style="3"/>
    <col min="8" max="8" width="14.75" style="3" customWidth="1"/>
    <col min="9" max="9" width="5" style="3" customWidth="1"/>
    <col min="10" max="10" width="16" style="3" customWidth="1"/>
    <col min="11" max="13" width="9" style="3"/>
    <col min="14" max="14" width="27.25" style="3" customWidth="1"/>
    <col min="15" max="16" width="9" style="3"/>
    <col min="17" max="17" width="16.5" style="3" customWidth="1"/>
    <col min="18" max="16384" width="9" style="1"/>
  </cols>
  <sheetData>
    <row r="1" spans="1:17" ht="60" customHeight="1" x14ac:dyDescent="0.3">
      <c r="A1" s="57" t="s">
        <v>47</v>
      </c>
      <c r="B1" s="57"/>
      <c r="C1" s="57"/>
      <c r="D1" s="57"/>
      <c r="E1" s="57"/>
      <c r="F1" s="57"/>
      <c r="G1" s="57"/>
      <c r="H1" s="57"/>
      <c r="J1" s="57" t="s">
        <v>48</v>
      </c>
      <c r="K1" s="57"/>
      <c r="L1" s="57"/>
      <c r="M1" s="57"/>
      <c r="N1" s="57"/>
      <c r="O1" s="57"/>
      <c r="P1" s="57"/>
      <c r="Q1" s="57"/>
    </row>
    <row r="2" spans="1:17" ht="30.75" customHeight="1" thickBot="1" x14ac:dyDescent="0.35">
      <c r="A2" s="2" t="s">
        <v>49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J2" s="2" t="s">
        <v>49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  <c r="Q2" s="2" t="s">
        <v>9</v>
      </c>
    </row>
    <row r="3" spans="1:17" ht="30.75" customHeight="1" thickTop="1" x14ac:dyDescent="0.3">
      <c r="A3" s="54" t="s">
        <v>50</v>
      </c>
      <c r="B3" s="5">
        <v>1</v>
      </c>
      <c r="C3" s="21" t="s">
        <v>11</v>
      </c>
      <c r="D3" s="21" t="s">
        <v>51</v>
      </c>
      <c r="E3" s="21" t="s">
        <v>27</v>
      </c>
      <c r="F3" s="21">
        <v>3</v>
      </c>
      <c r="G3" s="21">
        <v>3</v>
      </c>
      <c r="H3" s="58" t="s">
        <v>14</v>
      </c>
      <c r="J3" s="61" t="s">
        <v>50</v>
      </c>
      <c r="K3" s="8">
        <v>1</v>
      </c>
      <c r="L3" s="9" t="s">
        <v>15</v>
      </c>
      <c r="M3" s="10" t="s">
        <v>52</v>
      </c>
      <c r="N3" s="10" t="s">
        <v>53</v>
      </c>
      <c r="O3" s="10">
        <v>3</v>
      </c>
      <c r="P3" s="10">
        <v>3</v>
      </c>
      <c r="Q3" s="60" t="s">
        <v>14</v>
      </c>
    </row>
    <row r="4" spans="1:17" ht="30.75" customHeight="1" x14ac:dyDescent="0.3">
      <c r="A4" s="54"/>
      <c r="B4" s="5">
        <v>2</v>
      </c>
      <c r="C4" s="22" t="s">
        <v>11</v>
      </c>
      <c r="D4" s="22" t="s">
        <v>54</v>
      </c>
      <c r="E4" s="22" t="s">
        <v>55</v>
      </c>
      <c r="F4" s="22">
        <v>3</v>
      </c>
      <c r="G4" s="22">
        <v>3</v>
      </c>
      <c r="H4" s="59"/>
      <c r="J4" s="61"/>
      <c r="K4" s="11">
        <v>2</v>
      </c>
      <c r="L4" s="12" t="s">
        <v>15</v>
      </c>
      <c r="M4" s="13" t="s">
        <v>56</v>
      </c>
      <c r="N4" s="13" t="s">
        <v>21</v>
      </c>
      <c r="O4" s="13">
        <v>3</v>
      </c>
      <c r="P4" s="13">
        <v>3</v>
      </c>
      <c r="Q4" s="63"/>
    </row>
    <row r="5" spans="1:17" ht="30.75" customHeight="1" x14ac:dyDescent="0.3">
      <c r="A5" s="54"/>
      <c r="B5" s="5">
        <v>3</v>
      </c>
      <c r="C5" s="22" t="s">
        <v>11</v>
      </c>
      <c r="D5" s="22" t="s">
        <v>52</v>
      </c>
      <c r="E5" s="22" t="s">
        <v>53</v>
      </c>
      <c r="F5" s="22">
        <v>3</v>
      </c>
      <c r="G5" s="22">
        <v>3</v>
      </c>
      <c r="H5" s="59"/>
      <c r="J5" s="61"/>
      <c r="K5" s="11">
        <v>3</v>
      </c>
      <c r="L5" s="12" t="s">
        <v>15</v>
      </c>
      <c r="M5" s="13" t="s">
        <v>57</v>
      </c>
      <c r="N5" s="13" t="s">
        <v>19</v>
      </c>
      <c r="O5" s="13">
        <v>3</v>
      </c>
      <c r="P5" s="13">
        <v>3</v>
      </c>
      <c r="Q5" s="63"/>
    </row>
    <row r="6" spans="1:17" ht="30.75" customHeight="1" x14ac:dyDescent="0.3">
      <c r="A6" s="54"/>
      <c r="B6" s="5">
        <v>4</v>
      </c>
      <c r="C6" s="22" t="s">
        <v>11</v>
      </c>
      <c r="D6" s="22" t="s">
        <v>56</v>
      </c>
      <c r="E6" s="22" t="s">
        <v>21</v>
      </c>
      <c r="F6" s="22">
        <v>3</v>
      </c>
      <c r="G6" s="22">
        <v>3</v>
      </c>
      <c r="H6" s="59"/>
      <c r="J6" s="61"/>
      <c r="K6" s="14">
        <v>4</v>
      </c>
      <c r="L6" s="15" t="s">
        <v>15</v>
      </c>
      <c r="M6" s="13" t="s">
        <v>58</v>
      </c>
      <c r="N6" s="13" t="s">
        <v>59</v>
      </c>
      <c r="O6" s="13">
        <v>3</v>
      </c>
      <c r="P6" s="13">
        <v>3</v>
      </c>
      <c r="Q6" s="63"/>
    </row>
    <row r="7" spans="1:17" ht="30.75" customHeight="1" x14ac:dyDescent="0.3">
      <c r="A7" s="54"/>
      <c r="B7" s="5">
        <v>5</v>
      </c>
      <c r="C7" s="22" t="s">
        <v>11</v>
      </c>
      <c r="D7" s="22" t="s">
        <v>57</v>
      </c>
      <c r="E7" s="22" t="s">
        <v>19</v>
      </c>
      <c r="F7" s="22">
        <v>3</v>
      </c>
      <c r="G7" s="22">
        <v>3</v>
      </c>
      <c r="H7" s="59"/>
      <c r="J7" s="61"/>
      <c r="K7" s="11"/>
      <c r="L7" s="12"/>
      <c r="M7" s="7"/>
      <c r="N7" s="7"/>
      <c r="O7" s="7"/>
      <c r="P7" s="7"/>
      <c r="Q7" s="63"/>
    </row>
    <row r="8" spans="1:17" ht="30.75" customHeight="1" x14ac:dyDescent="0.3">
      <c r="A8" s="54"/>
      <c r="B8" s="5">
        <v>6</v>
      </c>
      <c r="C8" s="22" t="s">
        <v>11</v>
      </c>
      <c r="D8" s="22" t="s">
        <v>60</v>
      </c>
      <c r="E8" s="22" t="s">
        <v>61</v>
      </c>
      <c r="F8" s="22">
        <v>2</v>
      </c>
      <c r="G8" s="22">
        <v>4</v>
      </c>
      <c r="H8" s="59"/>
      <c r="J8" s="61"/>
      <c r="K8" s="11"/>
      <c r="L8" s="12"/>
      <c r="M8" s="7"/>
      <c r="N8" s="7"/>
      <c r="O8" s="7"/>
      <c r="P8" s="7"/>
      <c r="Q8" s="63"/>
    </row>
    <row r="9" spans="1:17" ht="30.75" customHeight="1" x14ac:dyDescent="0.3">
      <c r="A9" s="54"/>
      <c r="B9" s="5">
        <v>7</v>
      </c>
      <c r="C9" s="22" t="s">
        <v>11</v>
      </c>
      <c r="D9" s="22" t="s">
        <v>58</v>
      </c>
      <c r="E9" s="22" t="s">
        <v>59</v>
      </c>
      <c r="F9" s="22">
        <v>3</v>
      </c>
      <c r="G9" s="22">
        <v>3</v>
      </c>
      <c r="H9" s="59"/>
      <c r="J9" s="61"/>
      <c r="K9" s="11"/>
      <c r="L9" s="12"/>
      <c r="M9" s="7"/>
      <c r="N9" s="7"/>
      <c r="O9" s="7"/>
      <c r="P9" s="7"/>
      <c r="Q9" s="63"/>
    </row>
    <row r="10" spans="1:17" ht="30.75" customHeight="1" x14ac:dyDescent="0.3">
      <c r="A10" s="54"/>
      <c r="B10" s="5">
        <v>8</v>
      </c>
      <c r="C10" s="22" t="s">
        <v>11</v>
      </c>
      <c r="D10" s="22" t="s">
        <v>62</v>
      </c>
      <c r="E10" s="22" t="s">
        <v>63</v>
      </c>
      <c r="F10" s="22">
        <v>2</v>
      </c>
      <c r="G10" s="22">
        <v>4</v>
      </c>
      <c r="H10" s="59"/>
      <c r="J10" s="61"/>
      <c r="K10" s="11"/>
      <c r="L10" s="12"/>
      <c r="M10" s="7"/>
      <c r="N10" s="7"/>
      <c r="O10" s="7"/>
      <c r="P10" s="7"/>
      <c r="Q10" s="63"/>
    </row>
    <row r="11" spans="1:17" ht="30.75" customHeight="1" x14ac:dyDescent="0.3">
      <c r="A11" s="54"/>
      <c r="B11" s="5">
        <v>11</v>
      </c>
      <c r="C11" s="6" t="s">
        <v>11</v>
      </c>
      <c r="D11" s="6" t="s">
        <v>64</v>
      </c>
      <c r="E11" s="17" t="s">
        <v>32</v>
      </c>
      <c r="F11" s="6">
        <v>3</v>
      </c>
      <c r="G11" s="6">
        <v>3</v>
      </c>
      <c r="H11" s="59"/>
      <c r="J11" s="61"/>
      <c r="K11" s="23"/>
      <c r="L11" s="12"/>
      <c r="M11" s="11"/>
      <c r="N11" s="18"/>
      <c r="O11" s="12"/>
      <c r="P11" s="12"/>
      <c r="Q11" s="11"/>
    </row>
    <row r="12" spans="1:17" ht="30.75" customHeight="1" x14ac:dyDescent="0.3">
      <c r="A12" s="54"/>
      <c r="B12" s="5">
        <v>12</v>
      </c>
      <c r="C12" s="12" t="s">
        <v>33</v>
      </c>
      <c r="D12" s="6" t="s">
        <v>65</v>
      </c>
      <c r="E12" s="17" t="s">
        <v>34</v>
      </c>
      <c r="F12" s="6">
        <v>3</v>
      </c>
      <c r="G12" s="6">
        <v>3</v>
      </c>
      <c r="H12" s="60"/>
      <c r="J12" s="61"/>
      <c r="K12" s="23"/>
      <c r="L12" s="12"/>
      <c r="M12" s="11"/>
      <c r="N12" s="18"/>
      <c r="O12" s="12"/>
      <c r="P12" s="12"/>
      <c r="Q12" s="11"/>
    </row>
    <row r="13" spans="1:17" ht="30.75" customHeight="1" x14ac:dyDescent="0.3">
      <c r="A13" s="54"/>
      <c r="B13" s="50" t="s">
        <v>35</v>
      </c>
      <c r="C13" s="50"/>
      <c r="D13" s="50"/>
      <c r="E13" s="50"/>
      <c r="F13" s="24">
        <f>SUM(F3:F12)</f>
        <v>28</v>
      </c>
      <c r="G13" s="24"/>
      <c r="H13" s="4"/>
      <c r="J13" s="61"/>
      <c r="K13" s="51" t="s">
        <v>35</v>
      </c>
      <c r="L13" s="52"/>
      <c r="M13" s="52"/>
      <c r="N13" s="53"/>
      <c r="O13" s="4">
        <f>SUM(O3:O10)</f>
        <v>12</v>
      </c>
      <c r="P13" s="4"/>
      <c r="Q13" s="4"/>
    </row>
    <row r="14" spans="1:17" ht="30.75" customHeight="1" x14ac:dyDescent="0.3">
      <c r="A14" s="54"/>
      <c r="B14" s="5">
        <v>1</v>
      </c>
      <c r="C14" s="5" t="s">
        <v>36</v>
      </c>
      <c r="D14" s="5"/>
      <c r="E14" s="11" t="s">
        <v>37</v>
      </c>
      <c r="F14" s="19">
        <v>3</v>
      </c>
      <c r="G14" s="5"/>
      <c r="H14" s="64"/>
      <c r="J14" s="61"/>
      <c r="K14" s="11">
        <v>1</v>
      </c>
      <c r="L14" s="11" t="s">
        <v>36</v>
      </c>
      <c r="M14" s="11"/>
      <c r="N14" s="11" t="s">
        <v>37</v>
      </c>
      <c r="O14" s="19">
        <v>3</v>
      </c>
      <c r="P14" s="11"/>
      <c r="Q14" s="58"/>
    </row>
    <row r="15" spans="1:17" ht="30.75" customHeight="1" x14ac:dyDescent="0.3">
      <c r="A15" s="54"/>
      <c r="B15" s="5">
        <v>2</v>
      </c>
      <c r="C15" s="5" t="s">
        <v>36</v>
      </c>
      <c r="D15" s="5"/>
      <c r="E15" s="11" t="s">
        <v>37</v>
      </c>
      <c r="F15" s="19">
        <v>3</v>
      </c>
      <c r="G15" s="5"/>
      <c r="H15" s="64"/>
      <c r="J15" s="61"/>
      <c r="K15" s="11">
        <v>2</v>
      </c>
      <c r="L15" s="11" t="s">
        <v>36</v>
      </c>
      <c r="M15" s="11"/>
      <c r="N15" s="11" t="s">
        <v>37</v>
      </c>
      <c r="O15" s="19">
        <v>3</v>
      </c>
      <c r="P15" s="11"/>
      <c r="Q15" s="59"/>
    </row>
    <row r="16" spans="1:17" ht="30.75" customHeight="1" x14ac:dyDescent="0.3">
      <c r="A16" s="54"/>
      <c r="B16" s="5">
        <v>3</v>
      </c>
      <c r="C16" s="5" t="s">
        <v>36</v>
      </c>
      <c r="D16" s="5"/>
      <c r="E16" s="11" t="s">
        <v>38</v>
      </c>
      <c r="F16" s="7">
        <v>3</v>
      </c>
      <c r="G16" s="5"/>
      <c r="H16" s="64"/>
      <c r="J16" s="61"/>
      <c r="K16" s="11">
        <v>3</v>
      </c>
      <c r="L16" s="11" t="s">
        <v>36</v>
      </c>
      <c r="M16" s="11"/>
      <c r="N16" s="11" t="s">
        <v>38</v>
      </c>
      <c r="O16" s="7">
        <v>3</v>
      </c>
      <c r="P16" s="11"/>
      <c r="Q16" s="59"/>
    </row>
    <row r="17" spans="1:17" ht="30.75" customHeight="1" x14ac:dyDescent="0.3">
      <c r="A17" s="54"/>
      <c r="B17" s="5">
        <v>4</v>
      </c>
      <c r="C17" s="5" t="s">
        <v>36</v>
      </c>
      <c r="D17" s="5"/>
      <c r="E17" s="11" t="s">
        <v>39</v>
      </c>
      <c r="F17" s="19">
        <v>3</v>
      </c>
      <c r="G17" s="5"/>
      <c r="H17" s="64"/>
      <c r="J17" s="61"/>
      <c r="K17" s="11">
        <v>4</v>
      </c>
      <c r="L17" s="11" t="s">
        <v>36</v>
      </c>
      <c r="M17" s="11"/>
      <c r="N17" s="11" t="s">
        <v>39</v>
      </c>
      <c r="O17" s="19">
        <v>3</v>
      </c>
      <c r="P17" s="11"/>
      <c r="Q17" s="59"/>
    </row>
    <row r="18" spans="1:17" ht="30.75" customHeight="1" x14ac:dyDescent="0.3">
      <c r="A18" s="54"/>
      <c r="B18" s="5">
        <v>5</v>
      </c>
      <c r="C18" s="5" t="s">
        <v>41</v>
      </c>
      <c r="D18" s="5"/>
      <c r="E18" s="11" t="s">
        <v>40</v>
      </c>
      <c r="F18" s="19">
        <v>3</v>
      </c>
      <c r="G18" s="5"/>
      <c r="H18" s="64"/>
      <c r="J18" s="61"/>
      <c r="K18" s="11">
        <v>5</v>
      </c>
      <c r="L18" s="11" t="s">
        <v>36</v>
      </c>
      <c r="M18" s="11"/>
      <c r="N18" s="11"/>
      <c r="O18" s="19"/>
      <c r="P18" s="11"/>
      <c r="Q18" s="59"/>
    </row>
    <row r="19" spans="1:17" ht="30.75" customHeight="1" x14ac:dyDescent="0.3">
      <c r="A19" s="54"/>
      <c r="B19" s="5">
        <v>6</v>
      </c>
      <c r="C19" s="5" t="s">
        <v>41</v>
      </c>
      <c r="D19" s="5"/>
      <c r="E19" s="5"/>
      <c r="F19" s="12"/>
      <c r="G19" s="5"/>
      <c r="H19" s="64"/>
      <c r="J19" s="61"/>
      <c r="K19" s="11">
        <v>6</v>
      </c>
      <c r="L19" s="11"/>
      <c r="M19" s="11"/>
      <c r="N19" s="11"/>
      <c r="O19" s="20"/>
      <c r="P19" s="11"/>
      <c r="Q19" s="59"/>
    </row>
    <row r="20" spans="1:17" ht="30.75" customHeight="1" x14ac:dyDescent="0.3">
      <c r="A20" s="54"/>
      <c r="B20" s="5">
        <v>7</v>
      </c>
      <c r="C20" s="5" t="s">
        <v>41</v>
      </c>
      <c r="D20" s="5"/>
      <c r="E20" s="5"/>
      <c r="F20" s="12"/>
      <c r="G20" s="5"/>
      <c r="H20" s="64"/>
      <c r="J20" s="61"/>
      <c r="K20" s="11">
        <v>7</v>
      </c>
      <c r="L20" s="11"/>
      <c r="M20" s="11"/>
      <c r="N20" s="11"/>
      <c r="O20" s="12"/>
      <c r="P20" s="11"/>
      <c r="Q20" s="60"/>
    </row>
    <row r="21" spans="1:17" ht="30.75" customHeight="1" x14ac:dyDescent="0.3">
      <c r="A21" s="54"/>
      <c r="B21" s="50" t="s">
        <v>66</v>
      </c>
      <c r="C21" s="50"/>
      <c r="D21" s="50"/>
      <c r="E21" s="50"/>
      <c r="F21" s="24">
        <f>SUM(F14:F20)</f>
        <v>15</v>
      </c>
      <c r="G21" s="24"/>
      <c r="H21" s="4"/>
      <c r="J21" s="61"/>
      <c r="K21" s="51" t="s">
        <v>43</v>
      </c>
      <c r="L21" s="52"/>
      <c r="M21" s="52"/>
      <c r="N21" s="53"/>
      <c r="O21" s="4">
        <f>SUM(O14:O20)</f>
        <v>12</v>
      </c>
      <c r="P21" s="11"/>
      <c r="Q21" s="11"/>
    </row>
    <row r="22" spans="1:17" ht="30.75" customHeight="1" x14ac:dyDescent="0.3">
      <c r="A22" s="54"/>
      <c r="B22" s="54" t="s">
        <v>44</v>
      </c>
      <c r="C22" s="54"/>
      <c r="D22" s="54"/>
      <c r="E22" s="54"/>
      <c r="F22" s="4">
        <f>F13+F21</f>
        <v>43</v>
      </c>
      <c r="G22" s="11"/>
      <c r="H22" s="11"/>
      <c r="J22" s="62"/>
      <c r="K22" s="51" t="s">
        <v>44</v>
      </c>
      <c r="L22" s="52"/>
      <c r="M22" s="52"/>
      <c r="N22" s="53"/>
      <c r="O22" s="4">
        <f>O13+O21</f>
        <v>24</v>
      </c>
      <c r="P22" s="11"/>
      <c r="Q22" s="11"/>
    </row>
    <row r="23" spans="1:17" ht="110.25" customHeight="1" x14ac:dyDescent="0.3">
      <c r="A23" s="55" t="s">
        <v>67</v>
      </c>
      <c r="B23" s="56"/>
      <c r="C23" s="56"/>
      <c r="D23" s="56"/>
      <c r="E23" s="56"/>
      <c r="F23" s="56"/>
      <c r="G23" s="56"/>
      <c r="H23" s="56"/>
      <c r="I23" s="25"/>
      <c r="J23" s="55" t="s">
        <v>46</v>
      </c>
      <c r="K23" s="56"/>
      <c r="L23" s="56"/>
      <c r="M23" s="56"/>
      <c r="N23" s="56"/>
      <c r="O23" s="56"/>
      <c r="P23" s="56"/>
      <c r="Q23" s="56"/>
    </row>
  </sheetData>
  <mergeCells count="16">
    <mergeCell ref="A1:H1"/>
    <mergeCell ref="J1:Q1"/>
    <mergeCell ref="A3:A22"/>
    <mergeCell ref="H3:H12"/>
    <mergeCell ref="J3:J22"/>
    <mergeCell ref="Q3:Q10"/>
    <mergeCell ref="B13:E13"/>
    <mergeCell ref="K13:N13"/>
    <mergeCell ref="H14:H20"/>
    <mergeCell ref="Q14:Q20"/>
    <mergeCell ref="B21:E21"/>
    <mergeCell ref="K21:N21"/>
    <mergeCell ref="B22:E22"/>
    <mergeCell ref="K22:N22"/>
    <mergeCell ref="A23:H23"/>
    <mergeCell ref="J23:Q2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1326-1A2D-4962-AC5D-40F935D335AF}">
  <dimension ref="A1:Q25"/>
  <sheetViews>
    <sheetView workbookViewId="0">
      <selection activeCell="N9" sqref="N9"/>
    </sheetView>
  </sheetViews>
  <sheetFormatPr defaultRowHeight="13.5" x14ac:dyDescent="0.3"/>
  <cols>
    <col min="1" max="1" width="14.875" style="1" customWidth="1"/>
    <col min="2" max="2" width="8.5" style="3" customWidth="1"/>
    <col min="3" max="4" width="9" style="1"/>
    <col min="5" max="5" width="22.625" style="1" customWidth="1"/>
    <col min="6" max="7" width="9" style="3"/>
    <col min="8" max="8" width="14.75" style="1" customWidth="1"/>
    <col min="9" max="13" width="9" style="1"/>
    <col min="14" max="14" width="27.25" style="1" customWidth="1"/>
    <col min="15" max="16" width="9" style="1"/>
    <col min="17" max="17" width="16.5" style="1" customWidth="1"/>
    <col min="18" max="16384" width="9" style="1"/>
  </cols>
  <sheetData>
    <row r="1" spans="1:17" ht="60" customHeight="1" x14ac:dyDescent="0.3">
      <c r="A1" s="57" t="s">
        <v>105</v>
      </c>
      <c r="B1" s="57"/>
      <c r="C1" s="57"/>
      <c r="D1" s="57"/>
      <c r="E1" s="57"/>
      <c r="F1" s="57"/>
      <c r="G1" s="57"/>
      <c r="H1" s="57"/>
      <c r="J1" s="57" t="s">
        <v>106</v>
      </c>
      <c r="K1" s="57"/>
      <c r="L1" s="57"/>
      <c r="M1" s="57"/>
      <c r="N1" s="57"/>
      <c r="O1" s="57"/>
      <c r="P1" s="57"/>
      <c r="Q1" s="57"/>
    </row>
    <row r="2" spans="1:17" ht="30.75" customHeight="1" x14ac:dyDescent="0.3">
      <c r="A2" s="26" t="s">
        <v>2</v>
      </c>
      <c r="B2" s="26" t="s">
        <v>3</v>
      </c>
      <c r="C2" s="26" t="s">
        <v>4</v>
      </c>
      <c r="D2" s="26" t="s">
        <v>5</v>
      </c>
      <c r="E2" s="26" t="s">
        <v>6</v>
      </c>
      <c r="F2" s="26" t="s">
        <v>7</v>
      </c>
      <c r="G2" s="26" t="s">
        <v>8</v>
      </c>
      <c r="H2" s="26" t="s">
        <v>9</v>
      </c>
      <c r="J2" s="26" t="s">
        <v>2</v>
      </c>
      <c r="K2" s="26" t="s">
        <v>3</v>
      </c>
      <c r="L2" s="26" t="s">
        <v>4</v>
      </c>
      <c r="M2" s="26" t="s">
        <v>5</v>
      </c>
      <c r="N2" s="26" t="s">
        <v>6</v>
      </c>
      <c r="O2" s="26" t="s">
        <v>7</v>
      </c>
      <c r="P2" s="26" t="s">
        <v>8</v>
      </c>
      <c r="Q2" s="26" t="s">
        <v>9</v>
      </c>
    </row>
    <row r="3" spans="1:17" ht="30.75" customHeight="1" x14ac:dyDescent="0.3">
      <c r="A3" s="54" t="s">
        <v>10</v>
      </c>
      <c r="B3" s="5">
        <v>1</v>
      </c>
      <c r="C3" s="40" t="s">
        <v>33</v>
      </c>
      <c r="D3" s="41" t="s">
        <v>107</v>
      </c>
      <c r="E3" s="42" t="s">
        <v>90</v>
      </c>
      <c r="F3" s="40">
        <v>3</v>
      </c>
      <c r="G3" s="40">
        <v>4</v>
      </c>
      <c r="H3" s="58" t="s">
        <v>14</v>
      </c>
      <c r="I3" s="3"/>
      <c r="J3" s="66" t="s">
        <v>10</v>
      </c>
      <c r="K3" s="11">
        <v>1</v>
      </c>
      <c r="L3" s="40" t="s">
        <v>15</v>
      </c>
      <c r="M3" s="41" t="s">
        <v>108</v>
      </c>
      <c r="N3" s="42" t="s">
        <v>21</v>
      </c>
      <c r="O3" s="40">
        <v>3</v>
      </c>
      <c r="P3" s="43">
        <v>3</v>
      </c>
      <c r="Q3" s="64" t="s">
        <v>14</v>
      </c>
    </row>
    <row r="4" spans="1:17" ht="30.75" customHeight="1" x14ac:dyDescent="0.3">
      <c r="A4" s="54"/>
      <c r="B4" s="5">
        <v>2</v>
      </c>
      <c r="C4" s="40" t="s">
        <v>15</v>
      </c>
      <c r="D4" s="41" t="s">
        <v>109</v>
      </c>
      <c r="E4" s="42" t="s">
        <v>110</v>
      </c>
      <c r="F4" s="40">
        <v>3</v>
      </c>
      <c r="G4" s="40">
        <v>3</v>
      </c>
      <c r="H4" s="59"/>
      <c r="I4" s="3"/>
      <c r="J4" s="61"/>
      <c r="K4" s="11">
        <v>2</v>
      </c>
      <c r="L4" s="40" t="s">
        <v>15</v>
      </c>
      <c r="M4" s="41" t="s">
        <v>111</v>
      </c>
      <c r="N4" s="44" t="s">
        <v>59</v>
      </c>
      <c r="O4" s="40">
        <v>3</v>
      </c>
      <c r="P4" s="43">
        <v>3</v>
      </c>
      <c r="Q4" s="63"/>
    </row>
    <row r="5" spans="1:17" ht="30.75" customHeight="1" x14ac:dyDescent="0.3">
      <c r="A5" s="54"/>
      <c r="B5" s="5">
        <v>3</v>
      </c>
      <c r="C5" s="40" t="s">
        <v>15</v>
      </c>
      <c r="D5" s="41" t="s">
        <v>112</v>
      </c>
      <c r="E5" s="42" t="s">
        <v>55</v>
      </c>
      <c r="F5" s="40">
        <v>3</v>
      </c>
      <c r="G5" s="40">
        <v>3</v>
      </c>
      <c r="H5" s="59"/>
      <c r="I5" s="3"/>
      <c r="J5" s="61"/>
      <c r="K5" s="11">
        <v>3</v>
      </c>
      <c r="L5" s="40" t="s">
        <v>11</v>
      </c>
      <c r="M5" s="40" t="s">
        <v>113</v>
      </c>
      <c r="N5" s="45" t="s">
        <v>19</v>
      </c>
      <c r="O5" s="40">
        <v>3</v>
      </c>
      <c r="P5" s="40">
        <v>3</v>
      </c>
      <c r="Q5" s="63"/>
    </row>
    <row r="6" spans="1:17" ht="30.75" customHeight="1" x14ac:dyDescent="0.3">
      <c r="A6" s="54"/>
      <c r="B6" s="5">
        <v>4</v>
      </c>
      <c r="C6" s="40" t="s">
        <v>15</v>
      </c>
      <c r="D6" s="41" t="s">
        <v>114</v>
      </c>
      <c r="E6" s="42" t="s">
        <v>53</v>
      </c>
      <c r="F6" s="40">
        <v>3</v>
      </c>
      <c r="G6" s="40">
        <v>3</v>
      </c>
      <c r="H6" s="59"/>
      <c r="I6" s="3"/>
      <c r="J6" s="61"/>
      <c r="K6" s="14">
        <v>4</v>
      </c>
      <c r="L6" s="40" t="s">
        <v>15</v>
      </c>
      <c r="M6" s="41" t="s">
        <v>115</v>
      </c>
      <c r="N6" s="42" t="s">
        <v>92</v>
      </c>
      <c r="O6" s="40">
        <v>2</v>
      </c>
      <c r="P6" s="40">
        <v>4</v>
      </c>
      <c r="Q6" s="63"/>
    </row>
    <row r="7" spans="1:17" ht="30.75" customHeight="1" x14ac:dyDescent="0.3">
      <c r="A7" s="54"/>
      <c r="B7" s="5">
        <v>5</v>
      </c>
      <c r="C7" s="40" t="s">
        <v>15</v>
      </c>
      <c r="D7" s="41" t="s">
        <v>108</v>
      </c>
      <c r="E7" s="42" t="s">
        <v>21</v>
      </c>
      <c r="F7" s="40">
        <v>3</v>
      </c>
      <c r="G7" s="40">
        <v>3</v>
      </c>
      <c r="H7" s="59"/>
      <c r="I7" s="3"/>
      <c r="J7" s="61"/>
      <c r="K7" s="11"/>
      <c r="L7" s="12"/>
      <c r="M7" s="7"/>
      <c r="N7" s="7"/>
      <c r="O7" s="7"/>
      <c r="P7" s="46"/>
      <c r="Q7" s="63"/>
    </row>
    <row r="8" spans="1:17" ht="30.75" customHeight="1" x14ac:dyDescent="0.3">
      <c r="A8" s="54"/>
      <c r="B8" s="5">
        <v>6</v>
      </c>
      <c r="C8" s="40" t="s">
        <v>11</v>
      </c>
      <c r="D8" s="40" t="s">
        <v>113</v>
      </c>
      <c r="E8" s="45" t="s">
        <v>19</v>
      </c>
      <c r="F8" s="40">
        <v>3</v>
      </c>
      <c r="G8" s="40">
        <v>3</v>
      </c>
      <c r="H8" s="59"/>
      <c r="I8" s="3"/>
      <c r="J8" s="61"/>
      <c r="K8" s="11"/>
      <c r="L8" s="12"/>
      <c r="M8" s="7"/>
      <c r="N8" s="7"/>
      <c r="O8" s="7"/>
      <c r="P8" s="46"/>
      <c r="Q8" s="63"/>
    </row>
    <row r="9" spans="1:17" ht="30.75" customHeight="1" x14ac:dyDescent="0.3">
      <c r="A9" s="54"/>
      <c r="B9" s="5">
        <v>7</v>
      </c>
      <c r="C9" s="40" t="s">
        <v>15</v>
      </c>
      <c r="D9" s="41" t="s">
        <v>115</v>
      </c>
      <c r="E9" s="42" t="s">
        <v>92</v>
      </c>
      <c r="F9" s="40">
        <v>2</v>
      </c>
      <c r="G9" s="40">
        <v>4</v>
      </c>
      <c r="H9" s="59"/>
      <c r="I9" s="3"/>
      <c r="J9" s="61"/>
      <c r="K9" s="11"/>
      <c r="L9" s="12"/>
      <c r="M9" s="7"/>
      <c r="N9" s="7"/>
      <c r="O9" s="7"/>
      <c r="P9" s="46"/>
      <c r="Q9" s="63"/>
    </row>
    <row r="10" spans="1:17" ht="30.75" customHeight="1" x14ac:dyDescent="0.3">
      <c r="A10" s="54"/>
      <c r="B10" s="5">
        <v>8</v>
      </c>
      <c r="C10" s="40" t="s">
        <v>33</v>
      </c>
      <c r="D10" s="41" t="s">
        <v>116</v>
      </c>
      <c r="E10" s="47" t="s">
        <v>29</v>
      </c>
      <c r="F10" s="40">
        <v>1</v>
      </c>
      <c r="G10" s="40">
        <v>1</v>
      </c>
      <c r="H10" s="59"/>
      <c r="I10" s="3"/>
      <c r="J10" s="61"/>
      <c r="K10" s="11"/>
      <c r="L10" s="12"/>
      <c r="M10" s="7"/>
      <c r="N10" s="7"/>
      <c r="O10" s="7"/>
      <c r="P10" s="46"/>
      <c r="Q10" s="63"/>
    </row>
    <row r="11" spans="1:17" ht="30.75" customHeight="1" x14ac:dyDescent="0.3">
      <c r="A11" s="54"/>
      <c r="B11" s="5">
        <v>9</v>
      </c>
      <c r="C11" s="40" t="s">
        <v>15</v>
      </c>
      <c r="D11" s="41" t="s">
        <v>111</v>
      </c>
      <c r="E11" s="44" t="s">
        <v>59</v>
      </c>
      <c r="F11" s="40">
        <v>3</v>
      </c>
      <c r="G11" s="40">
        <v>3</v>
      </c>
      <c r="H11" s="59"/>
      <c r="I11" s="3"/>
      <c r="J11" s="61"/>
      <c r="K11" s="11"/>
      <c r="L11" s="12"/>
      <c r="M11" s="7"/>
      <c r="N11" s="7"/>
      <c r="O11" s="7"/>
      <c r="P11" s="46"/>
      <c r="Q11" s="63"/>
    </row>
    <row r="12" spans="1:17" ht="30.75" customHeight="1" x14ac:dyDescent="0.3">
      <c r="A12" s="54"/>
      <c r="B12" s="5">
        <v>10</v>
      </c>
      <c r="C12" s="40" t="s">
        <v>15</v>
      </c>
      <c r="D12" s="41" t="s">
        <v>117</v>
      </c>
      <c r="E12" s="42" t="s">
        <v>93</v>
      </c>
      <c r="F12" s="40">
        <v>2</v>
      </c>
      <c r="G12" s="40">
        <v>4</v>
      </c>
      <c r="H12" s="59"/>
      <c r="I12" s="3"/>
      <c r="J12" s="61"/>
      <c r="K12" s="11"/>
      <c r="L12" s="12"/>
      <c r="M12" s="11"/>
      <c r="N12" s="18"/>
      <c r="O12" s="12"/>
      <c r="P12" s="48"/>
      <c r="Q12" s="63"/>
    </row>
    <row r="13" spans="1:17" ht="30.75" customHeight="1" x14ac:dyDescent="0.3">
      <c r="A13" s="54"/>
      <c r="B13" s="5">
        <v>10</v>
      </c>
      <c r="C13" s="6" t="s">
        <v>11</v>
      </c>
      <c r="D13" s="6" t="s">
        <v>120</v>
      </c>
      <c r="E13" s="17" t="s">
        <v>32</v>
      </c>
      <c r="F13" s="6">
        <v>3</v>
      </c>
      <c r="G13" s="6">
        <v>3</v>
      </c>
      <c r="H13" s="59"/>
      <c r="I13" s="3"/>
      <c r="J13" s="61"/>
      <c r="K13" s="23"/>
      <c r="L13" s="12"/>
      <c r="M13" s="11"/>
      <c r="N13" s="18"/>
      <c r="O13" s="12"/>
      <c r="P13" s="48"/>
      <c r="Q13" s="11"/>
    </row>
    <row r="14" spans="1:17" ht="30.75" customHeight="1" x14ac:dyDescent="0.3">
      <c r="A14" s="54"/>
      <c r="B14" s="5">
        <v>11</v>
      </c>
      <c r="C14" s="12" t="s">
        <v>33</v>
      </c>
      <c r="D14" s="6" t="s">
        <v>121</v>
      </c>
      <c r="E14" s="17" t="s">
        <v>34</v>
      </c>
      <c r="F14" s="12">
        <v>3</v>
      </c>
      <c r="G14" s="12">
        <v>3</v>
      </c>
      <c r="H14" s="60"/>
      <c r="I14" s="3"/>
      <c r="J14" s="61"/>
      <c r="K14" s="23"/>
      <c r="L14" s="12"/>
      <c r="M14" s="11"/>
      <c r="N14" s="18"/>
      <c r="O14" s="12"/>
      <c r="P14" s="48"/>
      <c r="Q14" s="11"/>
    </row>
    <row r="15" spans="1:17" ht="30.75" customHeight="1" x14ac:dyDescent="0.3">
      <c r="A15" s="54"/>
      <c r="B15" s="65" t="s">
        <v>35</v>
      </c>
      <c r="C15" s="65"/>
      <c r="D15" s="65"/>
      <c r="E15" s="65"/>
      <c r="F15" s="5">
        <f>SUM(F3:F12)</f>
        <v>26</v>
      </c>
      <c r="G15" s="5"/>
      <c r="H15" s="4"/>
      <c r="I15" s="3"/>
      <c r="J15" s="61"/>
      <c r="K15" s="51" t="s">
        <v>35</v>
      </c>
      <c r="L15" s="52"/>
      <c r="M15" s="52"/>
      <c r="N15" s="53"/>
      <c r="O15" s="4">
        <f>SUM(O3:O12)</f>
        <v>11</v>
      </c>
      <c r="P15" s="4"/>
      <c r="Q15" s="32"/>
    </row>
    <row r="16" spans="1:17" ht="30.75" customHeight="1" x14ac:dyDescent="0.3">
      <c r="A16" s="54"/>
      <c r="B16" s="5">
        <v>1</v>
      </c>
      <c r="C16" s="5" t="s">
        <v>36</v>
      </c>
      <c r="D16" s="5"/>
      <c r="E16" s="11" t="s">
        <v>37</v>
      </c>
      <c r="F16" s="19">
        <v>3</v>
      </c>
      <c r="G16" s="5"/>
      <c r="H16" s="64"/>
      <c r="I16" s="3"/>
      <c r="J16" s="61"/>
      <c r="K16" s="11">
        <v>1</v>
      </c>
      <c r="L16" s="11" t="s">
        <v>36</v>
      </c>
      <c r="M16" s="11"/>
      <c r="N16" s="11" t="s">
        <v>37</v>
      </c>
      <c r="O16" s="19">
        <v>3</v>
      </c>
      <c r="P16" s="49"/>
      <c r="Q16" s="67"/>
    </row>
    <row r="17" spans="1:17" ht="30.75" customHeight="1" x14ac:dyDescent="0.3">
      <c r="A17" s="54"/>
      <c r="B17" s="5">
        <v>2</v>
      </c>
      <c r="C17" s="5" t="s">
        <v>36</v>
      </c>
      <c r="D17" s="5"/>
      <c r="E17" s="11" t="s">
        <v>37</v>
      </c>
      <c r="F17" s="19">
        <v>3</v>
      </c>
      <c r="G17" s="5"/>
      <c r="H17" s="64"/>
      <c r="I17" s="3"/>
      <c r="J17" s="61"/>
      <c r="K17" s="11">
        <v>2</v>
      </c>
      <c r="L17" s="11" t="s">
        <v>36</v>
      </c>
      <c r="M17" s="11"/>
      <c r="N17" s="11" t="s">
        <v>37</v>
      </c>
      <c r="O17" s="19">
        <v>3</v>
      </c>
      <c r="P17" s="49"/>
      <c r="Q17" s="68"/>
    </row>
    <row r="18" spans="1:17" ht="30.75" customHeight="1" x14ac:dyDescent="0.3">
      <c r="A18" s="54"/>
      <c r="B18" s="5">
        <v>3</v>
      </c>
      <c r="C18" s="5" t="s">
        <v>36</v>
      </c>
      <c r="D18" s="5"/>
      <c r="E18" s="11" t="s">
        <v>38</v>
      </c>
      <c r="F18" s="7">
        <v>3</v>
      </c>
      <c r="G18" s="5"/>
      <c r="H18" s="64"/>
      <c r="I18" s="3"/>
      <c r="J18" s="61"/>
      <c r="K18" s="11">
        <v>3</v>
      </c>
      <c r="L18" s="11" t="s">
        <v>36</v>
      </c>
      <c r="M18" s="11"/>
      <c r="N18" s="11" t="s">
        <v>38</v>
      </c>
      <c r="O18" s="7">
        <v>3</v>
      </c>
      <c r="P18" s="49"/>
      <c r="Q18" s="68"/>
    </row>
    <row r="19" spans="1:17" ht="30.75" customHeight="1" x14ac:dyDescent="0.3">
      <c r="A19" s="54"/>
      <c r="B19" s="5">
        <v>4</v>
      </c>
      <c r="C19" s="5" t="s">
        <v>36</v>
      </c>
      <c r="D19" s="5"/>
      <c r="E19" s="11" t="s">
        <v>39</v>
      </c>
      <c r="F19" s="19">
        <v>3</v>
      </c>
      <c r="G19" s="5"/>
      <c r="H19" s="64"/>
      <c r="I19" s="3"/>
      <c r="J19" s="61"/>
      <c r="K19" s="11">
        <v>4</v>
      </c>
      <c r="L19" s="11" t="s">
        <v>36</v>
      </c>
      <c r="M19" s="11"/>
      <c r="N19" s="11" t="s">
        <v>39</v>
      </c>
      <c r="O19" s="19">
        <v>3</v>
      </c>
      <c r="P19" s="49"/>
      <c r="Q19" s="68"/>
    </row>
    <row r="20" spans="1:17" ht="30.75" customHeight="1" x14ac:dyDescent="0.3">
      <c r="A20" s="54"/>
      <c r="B20" s="5">
        <v>5</v>
      </c>
      <c r="C20" s="5" t="s">
        <v>41</v>
      </c>
      <c r="D20" s="5"/>
      <c r="E20" s="11" t="s">
        <v>40</v>
      </c>
      <c r="F20" s="19">
        <v>6</v>
      </c>
      <c r="G20" s="5"/>
      <c r="H20" s="64"/>
      <c r="I20" s="3"/>
      <c r="J20" s="61"/>
      <c r="K20" s="11">
        <v>5</v>
      </c>
      <c r="L20" s="5" t="s">
        <v>41</v>
      </c>
      <c r="M20" s="5"/>
      <c r="N20" s="11" t="s">
        <v>40</v>
      </c>
      <c r="O20" s="19">
        <v>3</v>
      </c>
      <c r="P20" s="5"/>
      <c r="Q20" s="68"/>
    </row>
    <row r="21" spans="1:17" ht="30.75" customHeight="1" x14ac:dyDescent="0.3">
      <c r="A21" s="54"/>
      <c r="B21" s="5">
        <v>6</v>
      </c>
      <c r="C21" s="5" t="s">
        <v>41</v>
      </c>
      <c r="D21" s="5"/>
      <c r="E21" s="5"/>
      <c r="F21" s="12"/>
      <c r="G21" s="5"/>
      <c r="H21" s="64"/>
      <c r="I21" s="3"/>
      <c r="J21" s="61"/>
      <c r="K21" s="11">
        <v>6</v>
      </c>
      <c r="L21" s="11"/>
      <c r="M21" s="11"/>
      <c r="N21" s="11"/>
      <c r="O21" s="20"/>
      <c r="P21" s="11"/>
      <c r="Q21" s="68"/>
    </row>
    <row r="22" spans="1:17" ht="30.75" customHeight="1" x14ac:dyDescent="0.3">
      <c r="A22" s="54"/>
      <c r="B22" s="5">
        <v>7</v>
      </c>
      <c r="C22" s="5" t="s">
        <v>41</v>
      </c>
      <c r="D22" s="5"/>
      <c r="E22" s="5"/>
      <c r="F22" s="12"/>
      <c r="G22" s="5"/>
      <c r="H22" s="64"/>
      <c r="I22" s="3"/>
      <c r="J22" s="61"/>
      <c r="K22" s="11">
        <v>7</v>
      </c>
      <c r="L22" s="11"/>
      <c r="M22" s="11"/>
      <c r="N22" s="11"/>
      <c r="O22" s="12"/>
      <c r="P22" s="11"/>
      <c r="Q22" s="69"/>
    </row>
    <row r="23" spans="1:17" ht="30.75" customHeight="1" x14ac:dyDescent="0.3">
      <c r="A23" s="54"/>
      <c r="B23" s="65" t="s">
        <v>42</v>
      </c>
      <c r="C23" s="65"/>
      <c r="D23" s="65"/>
      <c r="E23" s="65"/>
      <c r="F23" s="5">
        <f>SUM(F16:F22)</f>
        <v>18</v>
      </c>
      <c r="G23" s="5"/>
      <c r="H23" s="11"/>
      <c r="I23" s="3"/>
      <c r="J23" s="61"/>
      <c r="K23" s="51" t="s">
        <v>43</v>
      </c>
      <c r="L23" s="52"/>
      <c r="M23" s="52"/>
      <c r="N23" s="53"/>
      <c r="O23" s="4">
        <f>SUM(O16:O22)</f>
        <v>15</v>
      </c>
      <c r="P23" s="11"/>
      <c r="Q23" s="27"/>
    </row>
    <row r="24" spans="1:17" ht="30.75" customHeight="1" x14ac:dyDescent="0.3">
      <c r="A24" s="54"/>
      <c r="B24" s="54" t="s">
        <v>44</v>
      </c>
      <c r="C24" s="54"/>
      <c r="D24" s="54"/>
      <c r="E24" s="54"/>
      <c r="F24" s="4">
        <f>F15+F23</f>
        <v>44</v>
      </c>
      <c r="G24" s="11"/>
      <c r="H24" s="11"/>
      <c r="I24" s="3"/>
      <c r="J24" s="62"/>
      <c r="K24" s="51" t="s">
        <v>44</v>
      </c>
      <c r="L24" s="52"/>
      <c r="M24" s="52"/>
      <c r="N24" s="53"/>
      <c r="O24" s="4">
        <f>O15+O23</f>
        <v>26</v>
      </c>
      <c r="P24" s="11"/>
      <c r="Q24" s="27"/>
    </row>
    <row r="25" spans="1:17" ht="110.25" customHeight="1" x14ac:dyDescent="0.3">
      <c r="A25" s="55" t="s">
        <v>118</v>
      </c>
      <c r="B25" s="56"/>
      <c r="C25" s="56"/>
      <c r="D25" s="56"/>
      <c r="E25" s="56"/>
      <c r="F25" s="56"/>
      <c r="G25" s="56"/>
      <c r="H25" s="56"/>
      <c r="J25" s="55" t="s">
        <v>119</v>
      </c>
      <c r="K25" s="56"/>
      <c r="L25" s="56"/>
      <c r="M25" s="56"/>
      <c r="N25" s="56"/>
      <c r="O25" s="56"/>
      <c r="P25" s="56"/>
      <c r="Q25" s="56"/>
    </row>
  </sheetData>
  <mergeCells count="16">
    <mergeCell ref="A1:H1"/>
    <mergeCell ref="J1:Q1"/>
    <mergeCell ref="A3:A24"/>
    <mergeCell ref="H3:H14"/>
    <mergeCell ref="J3:J24"/>
    <mergeCell ref="Q3:Q12"/>
    <mergeCell ref="B15:E15"/>
    <mergeCell ref="K15:N15"/>
    <mergeCell ref="H16:H22"/>
    <mergeCell ref="Q16:Q22"/>
    <mergeCell ref="B23:E23"/>
    <mergeCell ref="K23:N23"/>
    <mergeCell ref="B24:E24"/>
    <mergeCell ref="K24:N24"/>
    <mergeCell ref="A25:H25"/>
    <mergeCell ref="J25:Q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4001-67C9-47B1-A9EB-44CB6E3EB7F0}">
  <dimension ref="A1:Q24"/>
  <sheetViews>
    <sheetView workbookViewId="0">
      <selection activeCell="M11" sqref="M11"/>
    </sheetView>
  </sheetViews>
  <sheetFormatPr defaultColWidth="9" defaultRowHeight="13.5" x14ac:dyDescent="0.3"/>
  <cols>
    <col min="1" max="1" width="14.875" style="1" customWidth="1"/>
    <col min="2" max="2" width="8.5" style="3" customWidth="1"/>
    <col min="3" max="4" width="9" style="1"/>
    <col min="5" max="5" width="22.625" style="1" customWidth="1"/>
    <col min="6" max="7" width="9" style="3"/>
    <col min="8" max="8" width="14.75" style="1" customWidth="1"/>
    <col min="9" max="9" width="2.75" style="1" customWidth="1"/>
    <col min="10" max="13" width="9" style="1"/>
    <col min="14" max="14" width="27.25" style="1" customWidth="1"/>
    <col min="15" max="16" width="9" style="1"/>
    <col min="17" max="17" width="16.5" style="1" customWidth="1"/>
    <col min="18" max="16384" width="9" style="1"/>
  </cols>
  <sheetData>
    <row r="1" spans="1:17" ht="60" customHeight="1" x14ac:dyDescent="0.3">
      <c r="A1" s="57" t="s">
        <v>0</v>
      </c>
      <c r="B1" s="57"/>
      <c r="C1" s="57"/>
      <c r="D1" s="57"/>
      <c r="E1" s="57"/>
      <c r="F1" s="57"/>
      <c r="G1" s="57"/>
      <c r="H1" s="57"/>
      <c r="J1" s="57" t="s">
        <v>1</v>
      </c>
      <c r="K1" s="57"/>
      <c r="L1" s="57"/>
      <c r="M1" s="57"/>
      <c r="N1" s="57"/>
      <c r="O1" s="57"/>
      <c r="P1" s="57"/>
      <c r="Q1" s="57"/>
    </row>
    <row r="2" spans="1:17" s="3" customFormat="1" ht="30.75" customHeight="1" x14ac:dyDescent="0.3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  <c r="Q2" s="2" t="s">
        <v>9</v>
      </c>
    </row>
    <row r="3" spans="1:17" s="3" customFormat="1" ht="30.75" customHeight="1" x14ac:dyDescent="0.3">
      <c r="A3" s="54" t="s">
        <v>10</v>
      </c>
      <c r="B3" s="5">
        <v>1</v>
      </c>
      <c r="C3" s="6" t="s">
        <v>11</v>
      </c>
      <c r="D3" s="6" t="s">
        <v>12</v>
      </c>
      <c r="E3" s="6" t="s">
        <v>13</v>
      </c>
      <c r="F3" s="6">
        <v>3</v>
      </c>
      <c r="G3" s="6">
        <v>4</v>
      </c>
      <c r="H3" s="64" t="s">
        <v>14</v>
      </c>
      <c r="J3" s="61" t="s">
        <v>10</v>
      </c>
      <c r="K3" s="8">
        <v>1</v>
      </c>
      <c r="L3" s="9" t="s">
        <v>15</v>
      </c>
      <c r="M3" s="10" t="s">
        <v>16</v>
      </c>
      <c r="N3" s="10" t="s">
        <v>17</v>
      </c>
      <c r="O3" s="10">
        <v>3</v>
      </c>
      <c r="P3" s="10">
        <v>3</v>
      </c>
      <c r="Q3" s="60" t="s">
        <v>14</v>
      </c>
    </row>
    <row r="4" spans="1:17" s="3" customFormat="1" ht="30.75" customHeight="1" x14ac:dyDescent="0.3">
      <c r="A4" s="54"/>
      <c r="B4" s="5">
        <v>2</v>
      </c>
      <c r="C4" s="6" t="s">
        <v>11</v>
      </c>
      <c r="D4" s="6" t="s">
        <v>16</v>
      </c>
      <c r="E4" s="6" t="s">
        <v>17</v>
      </c>
      <c r="F4" s="6">
        <v>3</v>
      </c>
      <c r="G4" s="6">
        <v>3</v>
      </c>
      <c r="H4" s="63"/>
      <c r="J4" s="61"/>
      <c r="K4" s="11">
        <v>2</v>
      </c>
      <c r="L4" s="12" t="s">
        <v>15</v>
      </c>
      <c r="M4" s="13" t="s">
        <v>18</v>
      </c>
      <c r="N4" s="13" t="s">
        <v>19</v>
      </c>
      <c r="O4" s="13">
        <v>3</v>
      </c>
      <c r="P4" s="13">
        <v>3</v>
      </c>
      <c r="Q4" s="63"/>
    </row>
    <row r="5" spans="1:17" s="3" customFormat="1" ht="30.75" customHeight="1" x14ac:dyDescent="0.3">
      <c r="A5" s="54"/>
      <c r="B5" s="5">
        <v>3</v>
      </c>
      <c r="C5" s="6" t="s">
        <v>11</v>
      </c>
      <c r="D5" s="6" t="s">
        <v>20</v>
      </c>
      <c r="E5" s="6" t="s">
        <v>21</v>
      </c>
      <c r="F5" s="6">
        <v>3</v>
      </c>
      <c r="G5" s="6">
        <v>3</v>
      </c>
      <c r="H5" s="63"/>
      <c r="J5" s="61"/>
      <c r="K5" s="11">
        <v>3</v>
      </c>
      <c r="L5" s="12" t="s">
        <v>15</v>
      </c>
      <c r="M5" s="13" t="s">
        <v>22</v>
      </c>
      <c r="N5" s="13" t="s">
        <v>23</v>
      </c>
      <c r="O5" s="13">
        <v>3</v>
      </c>
      <c r="P5" s="13">
        <v>3</v>
      </c>
      <c r="Q5" s="63"/>
    </row>
    <row r="6" spans="1:17" s="3" customFormat="1" ht="30.75" customHeight="1" x14ac:dyDescent="0.3">
      <c r="A6" s="54"/>
      <c r="B6" s="5">
        <v>4</v>
      </c>
      <c r="C6" s="6" t="s">
        <v>11</v>
      </c>
      <c r="D6" s="6" t="s">
        <v>18</v>
      </c>
      <c r="E6" s="6" t="s">
        <v>19</v>
      </c>
      <c r="F6" s="6">
        <v>3</v>
      </c>
      <c r="G6" s="6">
        <v>3</v>
      </c>
      <c r="H6" s="63"/>
      <c r="J6" s="61"/>
      <c r="K6" s="14">
        <v>4</v>
      </c>
      <c r="L6" s="15" t="s">
        <v>15</v>
      </c>
      <c r="M6" s="16" t="s">
        <v>24</v>
      </c>
      <c r="N6" s="16" t="s">
        <v>25</v>
      </c>
      <c r="O6" s="16">
        <v>3</v>
      </c>
      <c r="P6" s="16">
        <v>3</v>
      </c>
      <c r="Q6" s="63"/>
    </row>
    <row r="7" spans="1:17" s="3" customFormat="1" ht="30.75" customHeight="1" x14ac:dyDescent="0.3">
      <c r="A7" s="54"/>
      <c r="B7" s="5">
        <v>5</v>
      </c>
      <c r="C7" s="6" t="s">
        <v>11</v>
      </c>
      <c r="D7" s="6" t="s">
        <v>26</v>
      </c>
      <c r="E7" s="6" t="s">
        <v>27</v>
      </c>
      <c r="F7" s="6">
        <v>3</v>
      </c>
      <c r="G7" s="6">
        <v>3</v>
      </c>
      <c r="H7" s="63"/>
      <c r="J7" s="61"/>
      <c r="K7" s="11"/>
      <c r="L7" s="12"/>
      <c r="M7" s="7"/>
      <c r="N7" s="7"/>
      <c r="O7" s="7"/>
      <c r="P7" s="7"/>
      <c r="Q7" s="63"/>
    </row>
    <row r="8" spans="1:17" s="3" customFormat="1" ht="30.75" customHeight="1" x14ac:dyDescent="0.3">
      <c r="A8" s="54"/>
      <c r="B8" s="5">
        <v>6</v>
      </c>
      <c r="C8" s="6" t="s">
        <v>11</v>
      </c>
      <c r="D8" s="6" t="s">
        <v>22</v>
      </c>
      <c r="E8" s="6" t="s">
        <v>23</v>
      </c>
      <c r="F8" s="6">
        <v>3</v>
      </c>
      <c r="G8" s="6">
        <v>3</v>
      </c>
      <c r="H8" s="63"/>
      <c r="J8" s="61"/>
      <c r="K8" s="11"/>
      <c r="L8" s="12"/>
      <c r="M8" s="7"/>
      <c r="N8" s="7"/>
      <c r="O8" s="7"/>
      <c r="P8" s="7"/>
      <c r="Q8" s="63"/>
    </row>
    <row r="9" spans="1:17" s="3" customFormat="1" ht="30.75" customHeight="1" x14ac:dyDescent="0.3">
      <c r="A9" s="54"/>
      <c r="B9" s="5">
        <v>7</v>
      </c>
      <c r="C9" s="6" t="s">
        <v>11</v>
      </c>
      <c r="D9" s="6" t="s">
        <v>28</v>
      </c>
      <c r="E9" s="6" t="s">
        <v>29</v>
      </c>
      <c r="F9" s="6">
        <v>1</v>
      </c>
      <c r="G9" s="6">
        <v>1</v>
      </c>
      <c r="H9" s="63"/>
      <c r="J9" s="61"/>
      <c r="K9" s="11"/>
      <c r="L9" s="12"/>
      <c r="M9" s="7"/>
      <c r="N9" s="7"/>
      <c r="O9" s="7"/>
      <c r="P9" s="7"/>
      <c r="Q9" s="63"/>
    </row>
    <row r="10" spans="1:17" s="3" customFormat="1" ht="30.75" customHeight="1" x14ac:dyDescent="0.3">
      <c r="A10" s="54"/>
      <c r="B10" s="5">
        <v>8</v>
      </c>
      <c r="C10" s="6" t="s">
        <v>11</v>
      </c>
      <c r="D10" s="6" t="s">
        <v>30</v>
      </c>
      <c r="E10" s="6" t="s">
        <v>31</v>
      </c>
      <c r="F10" s="6">
        <v>3</v>
      </c>
      <c r="G10" s="6">
        <v>4</v>
      </c>
      <c r="H10" s="63"/>
      <c r="J10" s="61"/>
      <c r="K10" s="11"/>
      <c r="L10" s="12"/>
      <c r="M10" s="7"/>
      <c r="N10" s="7"/>
      <c r="O10" s="7"/>
      <c r="P10" s="7"/>
      <c r="Q10" s="63"/>
    </row>
    <row r="11" spans="1:17" s="3" customFormat="1" ht="30.75" customHeight="1" x14ac:dyDescent="0.3">
      <c r="A11" s="54"/>
      <c r="B11" s="5">
        <v>9</v>
      </c>
      <c r="C11" s="6" t="s">
        <v>11</v>
      </c>
      <c r="D11" s="6" t="s">
        <v>24</v>
      </c>
      <c r="E11" s="6" t="s">
        <v>25</v>
      </c>
      <c r="F11" s="6">
        <v>3</v>
      </c>
      <c r="G11" s="6">
        <v>3</v>
      </c>
      <c r="H11" s="63"/>
      <c r="J11" s="61"/>
      <c r="K11" s="11"/>
      <c r="L11" s="12"/>
      <c r="M11" s="7"/>
      <c r="N11" s="7"/>
      <c r="O11" s="7"/>
      <c r="P11" s="7"/>
      <c r="Q11" s="63"/>
    </row>
    <row r="12" spans="1:17" s="3" customFormat="1" ht="30.75" customHeight="1" x14ac:dyDescent="0.3">
      <c r="A12" s="54"/>
      <c r="B12" s="5">
        <v>10</v>
      </c>
      <c r="C12" s="6" t="s">
        <v>11</v>
      </c>
      <c r="D12" s="6" t="s">
        <v>68</v>
      </c>
      <c r="E12" s="17" t="s">
        <v>32</v>
      </c>
      <c r="F12" s="6">
        <v>3</v>
      </c>
      <c r="G12" s="6">
        <v>3</v>
      </c>
      <c r="H12" s="63"/>
      <c r="J12" s="61"/>
      <c r="K12" s="11"/>
      <c r="L12" s="12"/>
      <c r="M12" s="7"/>
      <c r="N12" s="7"/>
      <c r="O12" s="7"/>
      <c r="P12" s="7"/>
      <c r="Q12" s="63"/>
    </row>
    <row r="13" spans="1:17" s="3" customFormat="1" ht="30.75" customHeight="1" x14ac:dyDescent="0.3">
      <c r="A13" s="54"/>
      <c r="B13" s="5">
        <v>11</v>
      </c>
      <c r="C13" s="12" t="s">
        <v>33</v>
      </c>
      <c r="D13" s="6" t="s">
        <v>69</v>
      </c>
      <c r="E13" s="17" t="s">
        <v>34</v>
      </c>
      <c r="F13" s="12">
        <v>3</v>
      </c>
      <c r="G13" s="12">
        <v>3</v>
      </c>
      <c r="H13" s="63"/>
      <c r="J13" s="61"/>
      <c r="K13" s="11"/>
      <c r="L13" s="12"/>
      <c r="M13" s="11"/>
      <c r="N13" s="18"/>
      <c r="O13" s="12"/>
      <c r="P13" s="12"/>
      <c r="Q13" s="63"/>
    </row>
    <row r="14" spans="1:17" s="3" customFormat="1" ht="30.75" customHeight="1" x14ac:dyDescent="0.3">
      <c r="A14" s="54"/>
      <c r="B14" s="65" t="s">
        <v>35</v>
      </c>
      <c r="C14" s="65"/>
      <c r="D14" s="65"/>
      <c r="E14" s="65"/>
      <c r="F14" s="5">
        <f>SUM(F3:F13)</f>
        <v>31</v>
      </c>
      <c r="G14" s="5"/>
      <c r="H14" s="4"/>
      <c r="J14" s="61"/>
      <c r="K14" s="51" t="s">
        <v>35</v>
      </c>
      <c r="L14" s="52"/>
      <c r="M14" s="52"/>
      <c r="N14" s="53"/>
      <c r="O14" s="4">
        <f>SUM(O3:O13)</f>
        <v>12</v>
      </c>
      <c r="P14" s="4"/>
      <c r="Q14" s="4"/>
    </row>
    <row r="15" spans="1:17" s="3" customFormat="1" ht="30.75" customHeight="1" x14ac:dyDescent="0.3">
      <c r="A15" s="54"/>
      <c r="B15" s="5">
        <v>1</v>
      </c>
      <c r="C15" s="5" t="s">
        <v>36</v>
      </c>
      <c r="D15" s="5"/>
      <c r="E15" s="11" t="s">
        <v>37</v>
      </c>
      <c r="F15" s="19">
        <v>3</v>
      </c>
      <c r="G15" s="5"/>
      <c r="H15" s="64"/>
      <c r="J15" s="61"/>
      <c r="K15" s="11">
        <v>1</v>
      </c>
      <c r="L15" s="11" t="s">
        <v>36</v>
      </c>
      <c r="M15" s="11"/>
      <c r="N15" s="11" t="s">
        <v>37</v>
      </c>
      <c r="O15" s="19">
        <v>3</v>
      </c>
      <c r="P15" s="11"/>
      <c r="Q15" s="58"/>
    </row>
    <row r="16" spans="1:17" s="3" customFormat="1" ht="30.75" customHeight="1" x14ac:dyDescent="0.3">
      <c r="A16" s="54"/>
      <c r="B16" s="5">
        <v>2</v>
      </c>
      <c r="C16" s="5" t="s">
        <v>36</v>
      </c>
      <c r="D16" s="5"/>
      <c r="E16" s="11" t="s">
        <v>38</v>
      </c>
      <c r="F16" s="7">
        <v>3</v>
      </c>
      <c r="G16" s="5"/>
      <c r="H16" s="64"/>
      <c r="J16" s="61"/>
      <c r="K16" s="11">
        <v>2</v>
      </c>
      <c r="L16" s="11" t="s">
        <v>36</v>
      </c>
      <c r="M16" s="11"/>
      <c r="N16" s="11" t="s">
        <v>38</v>
      </c>
      <c r="O16" s="7">
        <v>3</v>
      </c>
      <c r="P16" s="11"/>
      <c r="Q16" s="59"/>
    </row>
    <row r="17" spans="1:17" s="3" customFormat="1" ht="30.75" customHeight="1" x14ac:dyDescent="0.3">
      <c r="A17" s="54"/>
      <c r="B17" s="5">
        <v>3</v>
      </c>
      <c r="C17" s="5" t="s">
        <v>36</v>
      </c>
      <c r="D17" s="5"/>
      <c r="E17" s="11" t="s">
        <v>39</v>
      </c>
      <c r="F17" s="19">
        <v>3</v>
      </c>
      <c r="G17" s="5"/>
      <c r="H17" s="64"/>
      <c r="J17" s="61"/>
      <c r="K17" s="11">
        <v>3</v>
      </c>
      <c r="L17" s="11" t="s">
        <v>36</v>
      </c>
      <c r="M17" s="11"/>
      <c r="N17" s="11" t="s">
        <v>39</v>
      </c>
      <c r="O17" s="19">
        <v>3</v>
      </c>
      <c r="P17" s="11"/>
      <c r="Q17" s="59"/>
    </row>
    <row r="18" spans="1:17" s="3" customFormat="1" ht="30.75" customHeight="1" x14ac:dyDescent="0.3">
      <c r="A18" s="54"/>
      <c r="B18" s="5">
        <v>4</v>
      </c>
      <c r="C18" s="5" t="s">
        <v>36</v>
      </c>
      <c r="D18" s="5"/>
      <c r="E18" s="11" t="s">
        <v>40</v>
      </c>
      <c r="F18" s="19">
        <v>3</v>
      </c>
      <c r="G18" s="5"/>
      <c r="H18" s="64"/>
      <c r="J18" s="61"/>
      <c r="K18" s="11">
        <v>4</v>
      </c>
      <c r="L18" s="11" t="s">
        <v>36</v>
      </c>
      <c r="M18" s="11"/>
      <c r="N18" s="11" t="s">
        <v>40</v>
      </c>
      <c r="O18" s="12">
        <v>3</v>
      </c>
      <c r="P18" s="11"/>
      <c r="Q18" s="59"/>
    </row>
    <row r="19" spans="1:17" s="3" customFormat="1" ht="30.75" customHeight="1" x14ac:dyDescent="0.3">
      <c r="A19" s="54"/>
      <c r="B19" s="5">
        <v>5</v>
      </c>
      <c r="C19" s="5" t="s">
        <v>41</v>
      </c>
      <c r="D19" s="5"/>
      <c r="E19" s="5"/>
      <c r="F19" s="12"/>
      <c r="G19" s="5"/>
      <c r="H19" s="64"/>
      <c r="J19" s="61"/>
      <c r="K19" s="11">
        <v>5</v>
      </c>
      <c r="L19" s="11" t="s">
        <v>36</v>
      </c>
      <c r="M19" s="11"/>
      <c r="N19" s="11"/>
      <c r="O19" s="20"/>
      <c r="P19" s="11"/>
      <c r="Q19" s="59"/>
    </row>
    <row r="20" spans="1:17" s="3" customFormat="1" ht="30.75" customHeight="1" x14ac:dyDescent="0.3">
      <c r="A20" s="54"/>
      <c r="B20" s="5">
        <v>6</v>
      </c>
      <c r="C20" s="5" t="s">
        <v>41</v>
      </c>
      <c r="D20" s="5"/>
      <c r="E20" s="5"/>
      <c r="F20" s="12"/>
      <c r="G20" s="5"/>
      <c r="H20" s="64"/>
      <c r="J20" s="61"/>
      <c r="K20" s="11">
        <v>6</v>
      </c>
      <c r="L20" s="11"/>
      <c r="M20" s="11"/>
      <c r="N20" s="11"/>
      <c r="O20" s="20"/>
      <c r="P20" s="11"/>
      <c r="Q20" s="59"/>
    </row>
    <row r="21" spans="1:17" s="3" customFormat="1" ht="30.75" customHeight="1" x14ac:dyDescent="0.3">
      <c r="A21" s="54"/>
      <c r="B21" s="5">
        <v>7</v>
      </c>
      <c r="C21" s="5" t="s">
        <v>41</v>
      </c>
      <c r="D21" s="5"/>
      <c r="E21" s="5"/>
      <c r="F21" s="12"/>
      <c r="G21" s="5"/>
      <c r="H21" s="64"/>
      <c r="J21" s="61"/>
      <c r="K21" s="11">
        <v>7</v>
      </c>
      <c r="L21" s="11"/>
      <c r="M21" s="11"/>
      <c r="N21" s="11"/>
      <c r="O21" s="12"/>
      <c r="P21" s="11"/>
      <c r="Q21" s="60"/>
    </row>
    <row r="22" spans="1:17" s="3" customFormat="1" ht="30.75" customHeight="1" x14ac:dyDescent="0.3">
      <c r="A22" s="54"/>
      <c r="B22" s="65" t="s">
        <v>42</v>
      </c>
      <c r="C22" s="65"/>
      <c r="D22" s="65"/>
      <c r="E22" s="65"/>
      <c r="F22" s="5">
        <f>SUM(F15:F21)</f>
        <v>12</v>
      </c>
      <c r="G22" s="5"/>
      <c r="H22" s="11"/>
      <c r="J22" s="61"/>
      <c r="K22" s="51" t="s">
        <v>43</v>
      </c>
      <c r="L22" s="52"/>
      <c r="M22" s="52"/>
      <c r="N22" s="53"/>
      <c r="O22" s="4">
        <f>SUM(O15:O21)</f>
        <v>12</v>
      </c>
      <c r="P22" s="11"/>
      <c r="Q22" s="11"/>
    </row>
    <row r="23" spans="1:17" s="3" customFormat="1" ht="30.75" customHeight="1" x14ac:dyDescent="0.3">
      <c r="A23" s="54"/>
      <c r="B23" s="54" t="s">
        <v>44</v>
      </c>
      <c r="C23" s="54"/>
      <c r="D23" s="54"/>
      <c r="E23" s="54"/>
      <c r="F23" s="4">
        <f>F14+F22</f>
        <v>43</v>
      </c>
      <c r="G23" s="11"/>
      <c r="H23" s="11"/>
      <c r="J23" s="62"/>
      <c r="K23" s="51" t="s">
        <v>44</v>
      </c>
      <c r="L23" s="52"/>
      <c r="M23" s="52"/>
      <c r="N23" s="53"/>
      <c r="O23" s="4">
        <f>O14+O22</f>
        <v>24</v>
      </c>
      <c r="P23" s="11"/>
      <c r="Q23" s="11"/>
    </row>
    <row r="24" spans="1:17" ht="110.25" customHeight="1" x14ac:dyDescent="0.3">
      <c r="A24" s="55" t="s">
        <v>45</v>
      </c>
      <c r="B24" s="56"/>
      <c r="C24" s="56"/>
      <c r="D24" s="56"/>
      <c r="E24" s="56"/>
      <c r="F24" s="56"/>
      <c r="G24" s="56"/>
      <c r="H24" s="56"/>
      <c r="J24" s="55" t="s">
        <v>46</v>
      </c>
      <c r="K24" s="56"/>
      <c r="L24" s="56"/>
      <c r="M24" s="56"/>
      <c r="N24" s="56"/>
      <c r="O24" s="56"/>
      <c r="P24" s="56"/>
      <c r="Q24" s="56"/>
    </row>
  </sheetData>
  <mergeCells count="16">
    <mergeCell ref="A1:H1"/>
    <mergeCell ref="J1:Q1"/>
    <mergeCell ref="A3:A23"/>
    <mergeCell ref="H3:H13"/>
    <mergeCell ref="J3:J23"/>
    <mergeCell ref="Q3:Q13"/>
    <mergeCell ref="B14:E14"/>
    <mergeCell ref="K14:N14"/>
    <mergeCell ref="H15:H21"/>
    <mergeCell ref="Q15:Q21"/>
    <mergeCell ref="B22:E22"/>
    <mergeCell ref="K22:N22"/>
    <mergeCell ref="B23:E23"/>
    <mergeCell ref="K23:N23"/>
    <mergeCell ref="A24:H24"/>
    <mergeCell ref="J24:Q2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1241-0432-49ED-AF82-77D5904E9BCD}">
  <dimension ref="A1:Q22"/>
  <sheetViews>
    <sheetView workbookViewId="0">
      <selection activeCell="M3" sqref="M3:M6"/>
    </sheetView>
  </sheetViews>
  <sheetFormatPr defaultColWidth="9" defaultRowHeight="13.5" x14ac:dyDescent="0.3"/>
  <cols>
    <col min="1" max="1" width="14.875" style="1" customWidth="1"/>
    <col min="2" max="2" width="8.5" style="3" customWidth="1"/>
    <col min="3" max="4" width="9" style="1"/>
    <col min="5" max="5" width="22.625" style="1" customWidth="1"/>
    <col min="6" max="7" width="9" style="3"/>
    <col min="8" max="8" width="14.75" style="1" customWidth="1"/>
    <col min="9" max="13" width="9" style="1"/>
    <col min="14" max="14" width="27.25" style="1" customWidth="1"/>
    <col min="15" max="16" width="9" style="1"/>
    <col min="17" max="17" width="14.25" style="1" customWidth="1"/>
    <col min="18" max="16384" width="9" style="1"/>
  </cols>
  <sheetData>
    <row r="1" spans="1:17" ht="60" customHeight="1" x14ac:dyDescent="0.3">
      <c r="A1" s="57" t="s">
        <v>122</v>
      </c>
      <c r="B1" s="57"/>
      <c r="C1" s="57"/>
      <c r="D1" s="57"/>
      <c r="E1" s="57"/>
      <c r="F1" s="57"/>
      <c r="G1" s="57"/>
      <c r="H1" s="57"/>
      <c r="J1" s="57" t="s">
        <v>123</v>
      </c>
      <c r="K1" s="57"/>
      <c r="L1" s="57"/>
      <c r="M1" s="57"/>
      <c r="N1" s="57"/>
      <c r="O1" s="57"/>
      <c r="P1" s="57"/>
      <c r="Q1" s="57"/>
    </row>
    <row r="2" spans="1:17" ht="30.75" customHeight="1" x14ac:dyDescent="0.3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  <c r="Q2" s="2" t="s">
        <v>9</v>
      </c>
    </row>
    <row r="3" spans="1:17" ht="30.75" customHeight="1" x14ac:dyDescent="0.3">
      <c r="A3" s="66" t="s">
        <v>10</v>
      </c>
      <c r="B3" s="11">
        <v>1</v>
      </c>
      <c r="C3" s="12" t="s">
        <v>15</v>
      </c>
      <c r="D3" s="9" t="s">
        <v>131</v>
      </c>
      <c r="E3" s="31" t="s">
        <v>90</v>
      </c>
      <c r="F3" s="12">
        <v>3</v>
      </c>
      <c r="G3" s="12">
        <v>4</v>
      </c>
      <c r="H3" s="64" t="s">
        <v>14</v>
      </c>
      <c r="J3" s="66" t="s">
        <v>10</v>
      </c>
      <c r="K3" s="11">
        <v>1</v>
      </c>
      <c r="L3" s="12" t="s">
        <v>15</v>
      </c>
      <c r="M3" s="9" t="s">
        <v>131</v>
      </c>
      <c r="N3" s="31" t="s">
        <v>90</v>
      </c>
      <c r="O3" s="12">
        <v>3</v>
      </c>
      <c r="P3" s="12">
        <v>4</v>
      </c>
      <c r="Q3" s="64" t="s">
        <v>14</v>
      </c>
    </row>
    <row r="4" spans="1:17" ht="30.75" customHeight="1" x14ac:dyDescent="0.3">
      <c r="A4" s="61"/>
      <c r="B4" s="11">
        <v>2</v>
      </c>
      <c r="C4" s="12" t="s">
        <v>15</v>
      </c>
      <c r="D4" s="20" t="s">
        <v>132</v>
      </c>
      <c r="E4" s="34" t="s">
        <v>19</v>
      </c>
      <c r="F4" s="20">
        <v>3</v>
      </c>
      <c r="G4" s="20">
        <v>3</v>
      </c>
      <c r="H4" s="63"/>
      <c r="J4" s="61"/>
      <c r="K4" s="11">
        <v>2</v>
      </c>
      <c r="L4" s="12" t="s">
        <v>15</v>
      </c>
      <c r="M4" s="20" t="s">
        <v>132</v>
      </c>
      <c r="N4" s="34" t="s">
        <v>19</v>
      </c>
      <c r="O4" s="20">
        <v>3</v>
      </c>
      <c r="P4" s="20">
        <v>3</v>
      </c>
      <c r="Q4" s="63"/>
    </row>
    <row r="5" spans="1:17" ht="30.75" customHeight="1" x14ac:dyDescent="0.3">
      <c r="A5" s="61"/>
      <c r="B5" s="11">
        <v>3</v>
      </c>
      <c r="C5" s="12" t="s">
        <v>15</v>
      </c>
      <c r="D5" s="12" t="s">
        <v>133</v>
      </c>
      <c r="E5" s="31" t="s">
        <v>124</v>
      </c>
      <c r="F5" s="12">
        <v>3</v>
      </c>
      <c r="G5" s="12">
        <v>3</v>
      </c>
      <c r="H5" s="63"/>
      <c r="J5" s="61"/>
      <c r="K5" s="11">
        <v>3</v>
      </c>
      <c r="L5" s="12" t="s">
        <v>15</v>
      </c>
      <c r="M5" s="12" t="s">
        <v>133</v>
      </c>
      <c r="N5" s="31" t="s">
        <v>124</v>
      </c>
      <c r="O5" s="12">
        <v>3</v>
      </c>
      <c r="P5" s="12">
        <v>3</v>
      </c>
      <c r="Q5" s="63"/>
    </row>
    <row r="6" spans="1:17" ht="30.75" customHeight="1" x14ac:dyDescent="0.3">
      <c r="A6" s="61"/>
      <c r="B6" s="11">
        <v>4</v>
      </c>
      <c r="C6" s="12" t="s">
        <v>15</v>
      </c>
      <c r="D6" s="12" t="s">
        <v>134</v>
      </c>
      <c r="E6" s="31" t="s">
        <v>125</v>
      </c>
      <c r="F6" s="12">
        <v>3</v>
      </c>
      <c r="G6" s="12">
        <v>3</v>
      </c>
      <c r="H6" s="63"/>
      <c r="J6" s="61"/>
      <c r="K6" s="11">
        <v>4</v>
      </c>
      <c r="L6" s="12" t="s">
        <v>15</v>
      </c>
      <c r="M6" s="12" t="s">
        <v>134</v>
      </c>
      <c r="N6" s="31" t="s">
        <v>125</v>
      </c>
      <c r="O6" s="12">
        <v>3</v>
      </c>
      <c r="P6" s="12">
        <v>3</v>
      </c>
      <c r="Q6" s="63"/>
    </row>
    <row r="7" spans="1:17" ht="30.75" customHeight="1" x14ac:dyDescent="0.3">
      <c r="A7" s="61"/>
      <c r="B7" s="11">
        <v>5</v>
      </c>
      <c r="C7" s="12" t="s">
        <v>33</v>
      </c>
      <c r="D7" s="27"/>
      <c r="E7" s="31" t="s">
        <v>74</v>
      </c>
      <c r="F7" s="12">
        <v>3</v>
      </c>
      <c r="G7" s="12">
        <v>3</v>
      </c>
      <c r="H7" s="63"/>
      <c r="J7" s="61"/>
      <c r="K7" s="11">
        <v>5</v>
      </c>
      <c r="L7" s="12" t="s">
        <v>33</v>
      </c>
      <c r="M7" s="27"/>
      <c r="N7" s="31"/>
      <c r="O7" s="12"/>
      <c r="P7" s="12"/>
      <c r="Q7" s="63"/>
    </row>
    <row r="8" spans="1:17" ht="30.75" customHeight="1" x14ac:dyDescent="0.3">
      <c r="A8" s="61"/>
      <c r="B8" s="51" t="s">
        <v>35</v>
      </c>
      <c r="C8" s="52"/>
      <c r="D8" s="52"/>
      <c r="E8" s="53"/>
      <c r="F8" s="4">
        <f>SUM(F3:F7)</f>
        <v>15</v>
      </c>
      <c r="G8" s="4"/>
      <c r="H8" s="32"/>
      <c r="J8" s="61"/>
      <c r="K8" s="51" t="s">
        <v>35</v>
      </c>
      <c r="L8" s="52"/>
      <c r="M8" s="52"/>
      <c r="N8" s="53"/>
      <c r="O8" s="4">
        <f>SUM(O3:O7)</f>
        <v>12</v>
      </c>
      <c r="P8" s="4"/>
      <c r="Q8" s="32"/>
    </row>
    <row r="9" spans="1:17" ht="30.75" customHeight="1" x14ac:dyDescent="0.3">
      <c r="A9" s="61"/>
      <c r="B9" s="11">
        <v>1</v>
      </c>
      <c r="C9" s="11" t="s">
        <v>41</v>
      </c>
      <c r="D9" s="27"/>
      <c r="E9" s="27" t="s">
        <v>76</v>
      </c>
      <c r="F9" s="12">
        <v>6</v>
      </c>
      <c r="G9" s="11"/>
      <c r="H9" s="70" t="s">
        <v>126</v>
      </c>
      <c r="J9" s="61"/>
      <c r="K9" s="11">
        <v>1</v>
      </c>
      <c r="L9" s="11" t="s">
        <v>41</v>
      </c>
      <c r="M9" s="27"/>
      <c r="N9" s="27" t="s">
        <v>127</v>
      </c>
      <c r="O9" s="12">
        <v>3</v>
      </c>
      <c r="P9" s="11"/>
      <c r="Q9" s="73" t="s">
        <v>77</v>
      </c>
    </row>
    <row r="10" spans="1:17" ht="30.75" customHeight="1" x14ac:dyDescent="0.3">
      <c r="A10" s="61"/>
      <c r="B10" s="11">
        <v>2</v>
      </c>
      <c r="C10" s="11" t="s">
        <v>41</v>
      </c>
      <c r="D10" s="27"/>
      <c r="E10" s="27" t="s">
        <v>128</v>
      </c>
      <c r="F10" s="12">
        <v>6</v>
      </c>
      <c r="G10" s="11"/>
      <c r="H10" s="71"/>
      <c r="J10" s="61"/>
      <c r="K10" s="11">
        <v>2</v>
      </c>
      <c r="L10" s="11" t="s">
        <v>41</v>
      </c>
      <c r="M10" s="27"/>
      <c r="N10" s="27" t="s">
        <v>38</v>
      </c>
      <c r="O10" s="20">
        <v>3</v>
      </c>
      <c r="P10" s="11"/>
      <c r="Q10" s="71"/>
    </row>
    <row r="11" spans="1:17" ht="30.75" customHeight="1" x14ac:dyDescent="0.3">
      <c r="A11" s="61"/>
      <c r="B11" s="11">
        <v>3</v>
      </c>
      <c r="C11" s="11" t="s">
        <v>41</v>
      </c>
      <c r="D11" s="27"/>
      <c r="E11" s="27" t="s">
        <v>39</v>
      </c>
      <c r="F11" s="12">
        <v>3</v>
      </c>
      <c r="G11" s="11"/>
      <c r="H11" s="71"/>
      <c r="J11" s="61"/>
      <c r="K11" s="11">
        <v>3</v>
      </c>
      <c r="L11" s="11" t="s">
        <v>41</v>
      </c>
      <c r="M11" s="27"/>
      <c r="N11" s="27" t="s">
        <v>39</v>
      </c>
      <c r="O11" s="12">
        <v>3</v>
      </c>
      <c r="P11" s="11"/>
      <c r="Q11" s="71"/>
    </row>
    <row r="12" spans="1:17" ht="30.75" customHeight="1" x14ac:dyDescent="0.3">
      <c r="A12" s="61"/>
      <c r="B12" s="11">
        <v>4</v>
      </c>
      <c r="C12" s="11" t="s">
        <v>41</v>
      </c>
      <c r="D12" s="27"/>
      <c r="E12" s="27" t="s">
        <v>40</v>
      </c>
      <c r="F12" s="20">
        <v>12</v>
      </c>
      <c r="G12" s="11"/>
      <c r="H12" s="71"/>
      <c r="J12" s="61"/>
      <c r="K12" s="11">
        <v>4</v>
      </c>
      <c r="L12" s="11" t="s">
        <v>41</v>
      </c>
      <c r="M12" s="27"/>
      <c r="N12" s="27" t="s">
        <v>40</v>
      </c>
      <c r="O12" s="12">
        <v>3</v>
      </c>
      <c r="P12" s="11"/>
      <c r="Q12" s="71"/>
    </row>
    <row r="13" spans="1:17" ht="30.75" customHeight="1" x14ac:dyDescent="0.3">
      <c r="A13" s="61"/>
      <c r="B13" s="11">
        <v>5</v>
      </c>
      <c r="C13" s="11" t="s">
        <v>41</v>
      </c>
      <c r="D13" s="27"/>
      <c r="E13" s="27"/>
      <c r="F13" s="20"/>
      <c r="G13" s="11"/>
      <c r="H13" s="71"/>
      <c r="J13" s="61"/>
      <c r="K13" s="11">
        <v>5</v>
      </c>
      <c r="L13" s="11" t="s">
        <v>41</v>
      </c>
      <c r="M13" s="27"/>
      <c r="N13" s="27"/>
      <c r="O13" s="12"/>
      <c r="P13" s="11"/>
      <c r="Q13" s="71"/>
    </row>
    <row r="14" spans="1:17" ht="30.75" customHeight="1" x14ac:dyDescent="0.3">
      <c r="A14" s="61"/>
      <c r="B14" s="11">
        <v>6</v>
      </c>
      <c r="C14" s="11" t="s">
        <v>41</v>
      </c>
      <c r="D14" s="27"/>
      <c r="E14" s="27"/>
      <c r="F14" s="20"/>
      <c r="G14" s="11"/>
      <c r="H14" s="71"/>
      <c r="J14" s="61"/>
      <c r="K14" s="11">
        <v>6</v>
      </c>
      <c r="L14" s="11" t="s">
        <v>41</v>
      </c>
      <c r="M14" s="27"/>
      <c r="N14" s="27"/>
      <c r="O14" s="20"/>
      <c r="P14" s="11"/>
      <c r="Q14" s="71"/>
    </row>
    <row r="15" spans="1:17" ht="30.75" customHeight="1" x14ac:dyDescent="0.3">
      <c r="A15" s="61"/>
      <c r="B15" s="11">
        <v>7</v>
      </c>
      <c r="C15" s="11" t="s">
        <v>41</v>
      </c>
      <c r="D15" s="27"/>
      <c r="E15" s="27"/>
      <c r="F15" s="12"/>
      <c r="G15" s="11"/>
      <c r="H15" s="71"/>
      <c r="J15" s="61"/>
      <c r="K15" s="11">
        <v>7</v>
      </c>
      <c r="L15" s="11" t="s">
        <v>41</v>
      </c>
      <c r="M15" s="27"/>
      <c r="N15" s="27"/>
      <c r="O15" s="20"/>
      <c r="P15" s="11"/>
      <c r="Q15" s="71"/>
    </row>
    <row r="16" spans="1:17" ht="30.75" customHeight="1" x14ac:dyDescent="0.3">
      <c r="A16" s="61"/>
      <c r="B16" s="11">
        <v>8</v>
      </c>
      <c r="C16" s="11" t="s">
        <v>41</v>
      </c>
      <c r="D16" s="27"/>
      <c r="E16" s="27"/>
      <c r="F16" s="20"/>
      <c r="G16" s="11"/>
      <c r="H16" s="71"/>
      <c r="J16" s="61"/>
      <c r="K16" s="11">
        <v>8</v>
      </c>
      <c r="L16" s="11" t="s">
        <v>41</v>
      </c>
      <c r="M16" s="27"/>
      <c r="N16" s="27"/>
      <c r="O16" s="20"/>
      <c r="P16" s="11"/>
      <c r="Q16" s="71"/>
    </row>
    <row r="17" spans="1:17" ht="30.75" customHeight="1" x14ac:dyDescent="0.3">
      <c r="A17" s="61"/>
      <c r="B17" s="11">
        <v>9</v>
      </c>
      <c r="C17" s="11" t="s">
        <v>41</v>
      </c>
      <c r="D17" s="27"/>
      <c r="E17" s="27"/>
      <c r="F17" s="12"/>
      <c r="G17" s="11"/>
      <c r="H17" s="71"/>
      <c r="J17" s="61"/>
      <c r="K17" s="11">
        <v>9</v>
      </c>
      <c r="L17" s="11" t="s">
        <v>41</v>
      </c>
      <c r="M17" s="27"/>
      <c r="N17" s="27"/>
      <c r="O17" s="20"/>
      <c r="P17" s="11"/>
      <c r="Q17" s="71"/>
    </row>
    <row r="18" spans="1:17" ht="30.75" customHeight="1" x14ac:dyDescent="0.3">
      <c r="A18" s="61"/>
      <c r="B18" s="11">
        <v>10</v>
      </c>
      <c r="C18" s="11" t="s">
        <v>41</v>
      </c>
      <c r="D18" s="27"/>
      <c r="E18" s="27"/>
      <c r="F18" s="20"/>
      <c r="G18" s="11"/>
      <c r="H18" s="71"/>
      <c r="J18" s="61"/>
      <c r="K18" s="11">
        <v>10</v>
      </c>
      <c r="L18" s="11" t="s">
        <v>41</v>
      </c>
      <c r="M18" s="27"/>
      <c r="N18" s="27"/>
      <c r="O18" s="20"/>
      <c r="P18" s="11"/>
      <c r="Q18" s="71"/>
    </row>
    <row r="19" spans="1:17" ht="30.75" customHeight="1" x14ac:dyDescent="0.3">
      <c r="A19" s="61"/>
      <c r="B19" s="11">
        <v>11</v>
      </c>
      <c r="C19" s="11" t="s">
        <v>41</v>
      </c>
      <c r="D19" s="27"/>
      <c r="E19" s="27"/>
      <c r="F19" s="12"/>
      <c r="G19" s="11"/>
      <c r="H19" s="72"/>
      <c r="J19" s="61"/>
      <c r="K19" s="11">
        <v>11</v>
      </c>
      <c r="L19" s="11" t="s">
        <v>41</v>
      </c>
      <c r="M19" s="27"/>
      <c r="N19" s="27"/>
      <c r="O19" s="12"/>
      <c r="P19" s="11"/>
      <c r="Q19" s="72"/>
    </row>
    <row r="20" spans="1:17" ht="30.75" customHeight="1" x14ac:dyDescent="0.3">
      <c r="A20" s="61"/>
      <c r="B20" s="51" t="s">
        <v>43</v>
      </c>
      <c r="C20" s="52"/>
      <c r="D20" s="52"/>
      <c r="E20" s="53"/>
      <c r="F20" s="4">
        <f>SUM(F9:F19)</f>
        <v>27</v>
      </c>
      <c r="G20" s="11"/>
      <c r="H20" s="27"/>
      <c r="J20" s="61"/>
      <c r="K20" s="51" t="s">
        <v>43</v>
      </c>
      <c r="L20" s="52"/>
      <c r="M20" s="52"/>
      <c r="N20" s="53"/>
      <c r="O20" s="4">
        <f>SUM(O9:O19)</f>
        <v>12</v>
      </c>
      <c r="P20" s="11"/>
      <c r="Q20" s="27"/>
    </row>
    <row r="21" spans="1:17" ht="30.75" customHeight="1" x14ac:dyDescent="0.3">
      <c r="A21" s="62"/>
      <c r="B21" s="51" t="s">
        <v>44</v>
      </c>
      <c r="C21" s="52"/>
      <c r="D21" s="52"/>
      <c r="E21" s="53"/>
      <c r="F21" s="4">
        <f>F8+F20</f>
        <v>42</v>
      </c>
      <c r="G21" s="11"/>
      <c r="H21" s="27"/>
      <c r="J21" s="62"/>
      <c r="K21" s="51" t="s">
        <v>44</v>
      </c>
      <c r="L21" s="52"/>
      <c r="M21" s="52"/>
      <c r="N21" s="53"/>
      <c r="O21" s="4">
        <f>O8+O20</f>
        <v>24</v>
      </c>
      <c r="P21" s="11"/>
      <c r="Q21" s="27"/>
    </row>
    <row r="22" spans="1:17" ht="158.25" customHeight="1" x14ac:dyDescent="0.3">
      <c r="A22" s="55" t="s">
        <v>129</v>
      </c>
      <c r="B22" s="56"/>
      <c r="C22" s="56"/>
      <c r="D22" s="56"/>
      <c r="E22" s="56"/>
      <c r="F22" s="56"/>
      <c r="G22" s="56"/>
      <c r="H22" s="56"/>
      <c r="J22" s="56" t="s">
        <v>130</v>
      </c>
      <c r="K22" s="56"/>
      <c r="L22" s="56"/>
      <c r="M22" s="56"/>
      <c r="N22" s="56"/>
      <c r="O22" s="56"/>
      <c r="P22" s="56"/>
      <c r="Q22" s="56"/>
    </row>
  </sheetData>
  <mergeCells count="16">
    <mergeCell ref="A1:H1"/>
    <mergeCell ref="J1:Q1"/>
    <mergeCell ref="A3:A21"/>
    <mergeCell ref="H3:H7"/>
    <mergeCell ref="J3:J21"/>
    <mergeCell ref="Q3:Q7"/>
    <mergeCell ref="B8:E8"/>
    <mergeCell ref="K8:N8"/>
    <mergeCell ref="H9:H19"/>
    <mergeCell ref="Q9:Q19"/>
    <mergeCell ref="B20:E20"/>
    <mergeCell ref="K20:N20"/>
    <mergeCell ref="B21:E21"/>
    <mergeCell ref="K21:N21"/>
    <mergeCell ref="A22:H22"/>
    <mergeCell ref="J22:Q22"/>
  </mergeCells>
  <phoneticPr fontId="1" type="noConversion"/>
  <conditionalFormatting sqref="D3:D5">
    <cfRule type="duplicateValues" dxfId="8" priority="4"/>
  </conditionalFormatting>
  <conditionalFormatting sqref="D6">
    <cfRule type="duplicateValues" dxfId="7" priority="3"/>
  </conditionalFormatting>
  <conditionalFormatting sqref="M3:M5">
    <cfRule type="duplicateValues" dxfId="6" priority="2"/>
  </conditionalFormatting>
  <conditionalFormatting sqref="M6">
    <cfRule type="duplicateValues" dxfId="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0882-9DD9-4E26-B4A1-678899D98977}">
  <dimension ref="A1:Q22"/>
  <sheetViews>
    <sheetView topLeftCell="A10" workbookViewId="0">
      <selection activeCell="A22" sqref="A22:H22"/>
    </sheetView>
  </sheetViews>
  <sheetFormatPr defaultRowHeight="13.5" x14ac:dyDescent="0.3"/>
  <cols>
    <col min="1" max="1" width="13.5" style="1" customWidth="1"/>
    <col min="2" max="2" width="8.5" style="3" customWidth="1"/>
    <col min="3" max="4" width="9" style="1"/>
    <col min="5" max="5" width="24.625" style="1" customWidth="1"/>
    <col min="6" max="7" width="9" style="3"/>
    <col min="8" max="8" width="16.125" style="1" customWidth="1"/>
    <col min="9" max="9" width="2.75" style="1" customWidth="1"/>
    <col min="10" max="10" width="14.125" style="1" customWidth="1"/>
    <col min="11" max="13" width="9" style="1"/>
    <col min="14" max="14" width="24.625" style="1" customWidth="1"/>
    <col min="15" max="16" width="9" style="1"/>
    <col min="17" max="17" width="16.125" style="1" customWidth="1"/>
    <col min="18" max="16384" width="9" style="1"/>
  </cols>
  <sheetData>
    <row r="1" spans="1:17" ht="60" customHeight="1" x14ac:dyDescent="0.3">
      <c r="A1" s="57" t="s">
        <v>86</v>
      </c>
      <c r="B1" s="57"/>
      <c r="C1" s="57"/>
      <c r="D1" s="57"/>
      <c r="E1" s="57"/>
      <c r="F1" s="57"/>
      <c r="G1" s="57"/>
      <c r="H1" s="57"/>
      <c r="J1" s="57" t="s">
        <v>87</v>
      </c>
      <c r="K1" s="57"/>
      <c r="L1" s="57"/>
      <c r="M1" s="57"/>
      <c r="N1" s="57"/>
      <c r="O1" s="57"/>
      <c r="P1" s="57"/>
      <c r="Q1" s="57"/>
    </row>
    <row r="2" spans="1:17" ht="30.75" customHeight="1" x14ac:dyDescent="0.3">
      <c r="A2" s="2" t="s">
        <v>88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  <c r="Q2" s="2" t="s">
        <v>9</v>
      </c>
    </row>
    <row r="3" spans="1:17" ht="30.75" customHeight="1" x14ac:dyDescent="0.3">
      <c r="A3" s="66" t="s">
        <v>89</v>
      </c>
      <c r="B3" s="11">
        <v>1</v>
      </c>
      <c r="C3" s="12" t="s">
        <v>15</v>
      </c>
      <c r="D3" s="38" t="s">
        <v>100</v>
      </c>
      <c r="E3" s="28" t="s">
        <v>90</v>
      </c>
      <c r="F3" s="12">
        <v>3</v>
      </c>
      <c r="G3" s="12">
        <v>4</v>
      </c>
      <c r="H3" s="58" t="s">
        <v>91</v>
      </c>
      <c r="J3" s="66" t="s">
        <v>89</v>
      </c>
      <c r="K3" s="11">
        <v>1</v>
      </c>
      <c r="L3" s="7" t="s">
        <v>11</v>
      </c>
      <c r="M3" s="33" t="s">
        <v>101</v>
      </c>
      <c r="N3" s="18" t="s">
        <v>53</v>
      </c>
      <c r="O3" s="7">
        <v>3</v>
      </c>
      <c r="P3" s="2"/>
      <c r="Q3" s="58" t="s">
        <v>91</v>
      </c>
    </row>
    <row r="4" spans="1:17" ht="30.75" customHeight="1" x14ac:dyDescent="0.3">
      <c r="A4" s="61"/>
      <c r="B4" s="11">
        <v>2</v>
      </c>
      <c r="C4" s="12" t="s">
        <v>15</v>
      </c>
      <c r="D4" s="33" t="s">
        <v>101</v>
      </c>
      <c r="E4" s="28" t="s">
        <v>53</v>
      </c>
      <c r="F4" s="12">
        <v>3</v>
      </c>
      <c r="G4" s="12">
        <v>3</v>
      </c>
      <c r="H4" s="59"/>
      <c r="J4" s="61"/>
      <c r="K4" s="11">
        <v>2</v>
      </c>
      <c r="L4" s="12" t="s">
        <v>11</v>
      </c>
      <c r="M4" s="33" t="s">
        <v>102</v>
      </c>
      <c r="N4" s="18" t="s">
        <v>21</v>
      </c>
      <c r="O4" s="12">
        <v>3</v>
      </c>
      <c r="P4" s="12"/>
      <c r="Q4" s="59"/>
    </row>
    <row r="5" spans="1:17" ht="30.75" customHeight="1" x14ac:dyDescent="0.3">
      <c r="A5" s="61"/>
      <c r="B5" s="11">
        <v>3</v>
      </c>
      <c r="C5" s="12" t="s">
        <v>15</v>
      </c>
      <c r="D5" s="33" t="s">
        <v>102</v>
      </c>
      <c r="E5" s="28" t="s">
        <v>21</v>
      </c>
      <c r="F5" s="20">
        <v>3</v>
      </c>
      <c r="G5" s="20">
        <v>3</v>
      </c>
      <c r="H5" s="59"/>
      <c r="J5" s="61"/>
      <c r="K5" s="11">
        <v>3</v>
      </c>
      <c r="L5" s="12" t="s">
        <v>11</v>
      </c>
      <c r="M5" s="33" t="s">
        <v>103</v>
      </c>
      <c r="N5" s="39" t="s">
        <v>19</v>
      </c>
      <c r="O5" s="20">
        <v>3</v>
      </c>
      <c r="P5" s="20"/>
      <c r="Q5" s="59"/>
    </row>
    <row r="6" spans="1:17" ht="30.75" customHeight="1" x14ac:dyDescent="0.3">
      <c r="A6" s="61"/>
      <c r="B6" s="11">
        <v>4</v>
      </c>
      <c r="C6" s="12" t="s">
        <v>15</v>
      </c>
      <c r="D6" s="33" t="s">
        <v>103</v>
      </c>
      <c r="E6" s="29" t="s">
        <v>19</v>
      </c>
      <c r="F6" s="12">
        <v>3</v>
      </c>
      <c r="G6" s="12">
        <v>3</v>
      </c>
      <c r="H6" s="59"/>
      <c r="J6" s="61"/>
      <c r="K6" s="11">
        <v>4</v>
      </c>
      <c r="L6" s="12" t="s">
        <v>11</v>
      </c>
      <c r="M6" s="11"/>
      <c r="N6" s="18" t="s">
        <v>59</v>
      </c>
      <c r="O6" s="12">
        <v>3</v>
      </c>
      <c r="P6" s="12"/>
      <c r="Q6" s="74"/>
    </row>
    <row r="7" spans="1:17" ht="30.75" customHeight="1" x14ac:dyDescent="0.3">
      <c r="A7" s="61"/>
      <c r="B7" s="11">
        <v>5</v>
      </c>
      <c r="C7" s="12" t="s">
        <v>15</v>
      </c>
      <c r="D7" s="33" t="s">
        <v>104</v>
      </c>
      <c r="E7" s="28" t="s">
        <v>92</v>
      </c>
      <c r="F7" s="12">
        <v>2</v>
      </c>
      <c r="G7" s="12">
        <v>4</v>
      </c>
      <c r="H7" s="59"/>
      <c r="J7" s="61"/>
      <c r="K7" s="11">
        <v>5</v>
      </c>
      <c r="L7" s="12"/>
      <c r="M7" s="11"/>
      <c r="N7" s="18"/>
      <c r="O7" s="12"/>
      <c r="P7" s="12"/>
      <c r="Q7" s="35"/>
    </row>
    <row r="8" spans="1:17" ht="30.75" customHeight="1" x14ac:dyDescent="0.3">
      <c r="A8" s="61"/>
      <c r="B8" s="11">
        <v>6</v>
      </c>
      <c r="C8" s="12" t="s">
        <v>15</v>
      </c>
      <c r="D8" s="11"/>
      <c r="E8" s="30" t="s">
        <v>59</v>
      </c>
      <c r="F8" s="12">
        <v>3</v>
      </c>
      <c r="G8" s="12">
        <v>3</v>
      </c>
      <c r="H8" s="59"/>
      <c r="J8" s="61"/>
      <c r="K8" s="11">
        <v>6</v>
      </c>
      <c r="L8" s="12"/>
      <c r="M8" s="11"/>
      <c r="N8" s="18"/>
      <c r="O8" s="12"/>
      <c r="P8" s="12"/>
      <c r="Q8" s="35"/>
    </row>
    <row r="9" spans="1:17" ht="30.75" customHeight="1" x14ac:dyDescent="0.3">
      <c r="A9" s="61"/>
      <c r="B9" s="11">
        <v>7</v>
      </c>
      <c r="C9" s="12" t="s">
        <v>33</v>
      </c>
      <c r="D9" s="11"/>
      <c r="E9" s="28" t="s">
        <v>93</v>
      </c>
      <c r="F9" s="12">
        <v>2</v>
      </c>
      <c r="G9" s="12">
        <v>4</v>
      </c>
      <c r="H9" s="74"/>
      <c r="J9" s="61"/>
      <c r="K9" s="11">
        <v>7</v>
      </c>
      <c r="L9" s="12"/>
      <c r="M9" s="11"/>
      <c r="N9" s="18"/>
      <c r="O9" s="12"/>
      <c r="P9" s="12"/>
      <c r="Q9" s="35"/>
    </row>
    <row r="10" spans="1:17" ht="30.75" customHeight="1" x14ac:dyDescent="0.3">
      <c r="A10" s="61"/>
      <c r="B10" s="11">
        <v>8</v>
      </c>
      <c r="C10" s="12" t="s">
        <v>15</v>
      </c>
      <c r="D10" s="11"/>
      <c r="E10" s="28" t="s">
        <v>74</v>
      </c>
      <c r="F10" s="12">
        <v>3</v>
      </c>
      <c r="G10" s="12">
        <v>3</v>
      </c>
      <c r="H10" s="36"/>
      <c r="J10" s="61"/>
      <c r="K10" s="11">
        <v>8</v>
      </c>
      <c r="L10" s="12"/>
      <c r="M10" s="11"/>
      <c r="N10" s="18"/>
      <c r="O10" s="12"/>
      <c r="P10" s="12"/>
      <c r="Q10" s="36"/>
    </row>
    <row r="11" spans="1:17" ht="30.75" customHeight="1" x14ac:dyDescent="0.3">
      <c r="A11" s="61"/>
      <c r="B11" s="51" t="s">
        <v>35</v>
      </c>
      <c r="C11" s="52"/>
      <c r="D11" s="52"/>
      <c r="E11" s="53"/>
      <c r="F11" s="4">
        <f>SUM(F3:F10)</f>
        <v>22</v>
      </c>
      <c r="G11" s="4"/>
      <c r="H11" s="32"/>
      <c r="J11" s="61"/>
      <c r="K11" s="51" t="s">
        <v>35</v>
      </c>
      <c r="L11" s="52"/>
      <c r="M11" s="52"/>
      <c r="N11" s="53"/>
      <c r="O11" s="4">
        <f>SUM(O3:O9)</f>
        <v>12</v>
      </c>
      <c r="P11" s="4"/>
      <c r="Q11" s="32"/>
    </row>
    <row r="12" spans="1:17" ht="30.75" customHeight="1" x14ac:dyDescent="0.3">
      <c r="A12" s="61"/>
      <c r="B12" s="11">
        <v>1</v>
      </c>
      <c r="C12" s="11" t="s">
        <v>41</v>
      </c>
      <c r="D12" s="11"/>
      <c r="E12" s="7" t="s">
        <v>94</v>
      </c>
      <c r="F12" s="12">
        <v>3</v>
      </c>
      <c r="G12" s="11"/>
      <c r="H12" s="70" t="s">
        <v>95</v>
      </c>
      <c r="J12" s="61"/>
      <c r="K12" s="11">
        <v>1</v>
      </c>
      <c r="L12" s="11" t="s">
        <v>41</v>
      </c>
      <c r="M12" s="11"/>
      <c r="N12" s="7" t="s">
        <v>94</v>
      </c>
      <c r="O12" s="12">
        <v>3</v>
      </c>
      <c r="P12" s="11"/>
      <c r="Q12" s="70" t="s">
        <v>96</v>
      </c>
    </row>
    <row r="13" spans="1:17" ht="30.75" customHeight="1" x14ac:dyDescent="0.3">
      <c r="A13" s="61"/>
      <c r="B13" s="11">
        <v>2</v>
      </c>
      <c r="C13" s="11" t="s">
        <v>41</v>
      </c>
      <c r="D13" s="11"/>
      <c r="E13" s="11" t="s">
        <v>78</v>
      </c>
      <c r="F13" s="12">
        <v>3</v>
      </c>
      <c r="G13" s="11"/>
      <c r="H13" s="71"/>
      <c r="J13" s="61"/>
      <c r="K13" s="11">
        <v>2</v>
      </c>
      <c r="L13" s="11" t="s">
        <v>41</v>
      </c>
      <c r="M13" s="11"/>
      <c r="N13" s="7" t="s">
        <v>97</v>
      </c>
      <c r="O13" s="20">
        <v>3</v>
      </c>
      <c r="P13" s="11"/>
      <c r="Q13" s="71"/>
    </row>
    <row r="14" spans="1:17" ht="30.75" customHeight="1" x14ac:dyDescent="0.3">
      <c r="A14" s="61"/>
      <c r="B14" s="11">
        <v>3</v>
      </c>
      <c r="C14" s="11" t="s">
        <v>41</v>
      </c>
      <c r="D14" s="11"/>
      <c r="E14" s="11" t="s">
        <v>79</v>
      </c>
      <c r="F14" s="12">
        <v>3</v>
      </c>
      <c r="G14" s="11"/>
      <c r="H14" s="71"/>
      <c r="J14" s="61"/>
      <c r="K14" s="11">
        <v>3</v>
      </c>
      <c r="L14" s="11" t="s">
        <v>41</v>
      </c>
      <c r="M14" s="11"/>
      <c r="N14" s="11" t="s">
        <v>39</v>
      </c>
      <c r="O14" s="12">
        <v>3</v>
      </c>
      <c r="P14" s="11"/>
      <c r="Q14" s="71"/>
    </row>
    <row r="15" spans="1:17" ht="30.75" customHeight="1" x14ac:dyDescent="0.3">
      <c r="A15" s="61"/>
      <c r="B15" s="11">
        <v>4</v>
      </c>
      <c r="C15" s="11" t="s">
        <v>41</v>
      </c>
      <c r="D15" s="11"/>
      <c r="E15" s="11" t="s">
        <v>39</v>
      </c>
      <c r="F15" s="12">
        <v>3</v>
      </c>
      <c r="G15" s="11"/>
      <c r="H15" s="71"/>
      <c r="J15" s="61"/>
      <c r="K15" s="11">
        <v>4</v>
      </c>
      <c r="L15" s="11" t="s">
        <v>41</v>
      </c>
      <c r="M15" s="11"/>
      <c r="N15" s="11" t="s">
        <v>40</v>
      </c>
      <c r="O15" s="12">
        <v>3</v>
      </c>
      <c r="P15" s="11"/>
      <c r="Q15" s="71"/>
    </row>
    <row r="16" spans="1:17" ht="30.75" customHeight="1" x14ac:dyDescent="0.3">
      <c r="A16" s="61"/>
      <c r="B16" s="11">
        <v>5</v>
      </c>
      <c r="C16" s="11" t="s">
        <v>41</v>
      </c>
      <c r="D16" s="11"/>
      <c r="E16" s="11" t="s">
        <v>40</v>
      </c>
      <c r="F16" s="20">
        <v>3</v>
      </c>
      <c r="G16" s="11"/>
      <c r="H16" s="71"/>
      <c r="J16" s="61"/>
      <c r="K16" s="11">
        <v>5</v>
      </c>
      <c r="L16" s="11" t="s">
        <v>41</v>
      </c>
      <c r="M16" s="27"/>
      <c r="N16" s="27"/>
      <c r="O16" s="12"/>
      <c r="P16" s="11"/>
      <c r="Q16" s="71"/>
    </row>
    <row r="17" spans="1:17" ht="30.75" customHeight="1" x14ac:dyDescent="0.3">
      <c r="A17" s="61"/>
      <c r="B17" s="11">
        <v>6</v>
      </c>
      <c r="C17" s="11" t="s">
        <v>41</v>
      </c>
      <c r="D17" s="27"/>
      <c r="E17" s="27"/>
      <c r="F17" s="12"/>
      <c r="G17" s="11"/>
      <c r="H17" s="71"/>
      <c r="J17" s="61"/>
      <c r="K17" s="11">
        <v>6</v>
      </c>
      <c r="L17" s="11" t="s">
        <v>41</v>
      </c>
      <c r="M17" s="27"/>
      <c r="N17" s="27"/>
      <c r="O17" s="12"/>
      <c r="P17" s="11"/>
      <c r="Q17" s="71"/>
    </row>
    <row r="18" spans="1:17" ht="30.75" customHeight="1" x14ac:dyDescent="0.3">
      <c r="A18" s="61"/>
      <c r="B18" s="11">
        <v>7</v>
      </c>
      <c r="C18" s="11" t="s">
        <v>41</v>
      </c>
      <c r="D18" s="27"/>
      <c r="E18" s="27"/>
      <c r="F18" s="12"/>
      <c r="G18" s="11"/>
      <c r="H18" s="71"/>
      <c r="J18" s="61"/>
      <c r="K18" s="11">
        <v>7</v>
      </c>
      <c r="L18" s="11" t="s">
        <v>41</v>
      </c>
      <c r="M18" s="27"/>
      <c r="N18" s="37"/>
      <c r="O18" s="12"/>
      <c r="P18" s="11"/>
      <c r="Q18" s="71"/>
    </row>
    <row r="19" spans="1:17" ht="30.75" customHeight="1" x14ac:dyDescent="0.3">
      <c r="A19" s="61"/>
      <c r="B19" s="11">
        <v>11</v>
      </c>
      <c r="C19" s="11" t="s">
        <v>41</v>
      </c>
      <c r="D19" s="27"/>
      <c r="E19" s="27"/>
      <c r="F19" s="12"/>
      <c r="G19" s="11"/>
      <c r="H19" s="72"/>
      <c r="J19" s="61"/>
      <c r="K19" s="11">
        <v>11</v>
      </c>
      <c r="L19" s="11" t="s">
        <v>41</v>
      </c>
      <c r="M19" s="27"/>
      <c r="N19" s="27"/>
      <c r="O19" s="12"/>
      <c r="P19" s="11"/>
      <c r="Q19" s="72"/>
    </row>
    <row r="20" spans="1:17" ht="30.75" customHeight="1" x14ac:dyDescent="0.3">
      <c r="A20" s="61"/>
      <c r="B20" s="51" t="s">
        <v>80</v>
      </c>
      <c r="C20" s="52"/>
      <c r="D20" s="52"/>
      <c r="E20" s="53"/>
      <c r="F20" s="4">
        <f>SUM(F12:F19)</f>
        <v>15</v>
      </c>
      <c r="G20" s="11"/>
      <c r="H20" s="27"/>
      <c r="J20" s="61"/>
      <c r="K20" s="51" t="s">
        <v>98</v>
      </c>
      <c r="L20" s="52"/>
      <c r="M20" s="52"/>
      <c r="N20" s="53"/>
      <c r="O20" s="4">
        <f>SUM(O12:O19)</f>
        <v>12</v>
      </c>
      <c r="P20" s="11"/>
      <c r="Q20" s="27"/>
    </row>
    <row r="21" spans="1:17" ht="30.75" customHeight="1" x14ac:dyDescent="0.3">
      <c r="A21" s="62"/>
      <c r="B21" s="51" t="s">
        <v>44</v>
      </c>
      <c r="C21" s="52"/>
      <c r="D21" s="52"/>
      <c r="E21" s="53"/>
      <c r="F21" s="4">
        <f>F11+F20</f>
        <v>37</v>
      </c>
      <c r="G21" s="11"/>
      <c r="H21" s="27"/>
      <c r="J21" s="62"/>
      <c r="K21" s="51" t="s">
        <v>44</v>
      </c>
      <c r="L21" s="52"/>
      <c r="M21" s="52"/>
      <c r="N21" s="53"/>
      <c r="O21" s="4">
        <f>O11+O20</f>
        <v>24</v>
      </c>
      <c r="P21" s="11"/>
      <c r="Q21" s="27"/>
    </row>
    <row r="22" spans="1:17" ht="184.5" customHeight="1" x14ac:dyDescent="0.3">
      <c r="A22" s="55" t="s">
        <v>99</v>
      </c>
      <c r="B22" s="56"/>
      <c r="C22" s="56"/>
      <c r="D22" s="56"/>
      <c r="E22" s="56"/>
      <c r="F22" s="56"/>
      <c r="G22" s="56"/>
      <c r="H22" s="56"/>
      <c r="J22" s="55" t="s">
        <v>99</v>
      </c>
      <c r="K22" s="56"/>
      <c r="L22" s="56"/>
      <c r="M22" s="56"/>
      <c r="N22" s="56"/>
      <c r="O22" s="56"/>
      <c r="P22" s="56"/>
      <c r="Q22" s="56"/>
    </row>
  </sheetData>
  <mergeCells count="16">
    <mergeCell ref="A1:H1"/>
    <mergeCell ref="J1:Q1"/>
    <mergeCell ref="A3:A21"/>
    <mergeCell ref="H3:H9"/>
    <mergeCell ref="J3:J21"/>
    <mergeCell ref="Q3:Q6"/>
    <mergeCell ref="B11:E11"/>
    <mergeCell ref="K11:N11"/>
    <mergeCell ref="H12:H19"/>
    <mergeCell ref="Q12:Q19"/>
    <mergeCell ref="B20:E20"/>
    <mergeCell ref="K20:N20"/>
    <mergeCell ref="B21:E21"/>
    <mergeCell ref="K21:N21"/>
    <mergeCell ref="A22:H22"/>
    <mergeCell ref="J22:Q22"/>
  </mergeCells>
  <phoneticPr fontId="1" type="noConversion"/>
  <conditionalFormatting sqref="D3:D6">
    <cfRule type="duplicateValues" dxfId="4" priority="3"/>
  </conditionalFormatting>
  <conditionalFormatting sqref="D7">
    <cfRule type="duplicateValues" dxfId="3" priority="2"/>
  </conditionalFormatting>
  <conditionalFormatting sqref="M3:M5">
    <cfRule type="duplicateValues" dxfId="2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98A54-1FFB-4C3F-8D1F-9831031C5F53}">
  <dimension ref="A1:Q23"/>
  <sheetViews>
    <sheetView workbookViewId="0">
      <selection activeCell="M3" sqref="M3:M4"/>
    </sheetView>
  </sheetViews>
  <sheetFormatPr defaultRowHeight="13.5" x14ac:dyDescent="0.3"/>
  <cols>
    <col min="1" max="1" width="14.875" style="1" customWidth="1"/>
    <col min="2" max="2" width="8.5" style="3" customWidth="1"/>
    <col min="3" max="4" width="9" style="1"/>
    <col min="5" max="5" width="22.625" style="1" customWidth="1"/>
    <col min="6" max="7" width="9" style="3"/>
    <col min="8" max="8" width="14.75" style="1" customWidth="1"/>
    <col min="9" max="9" width="9" style="1"/>
    <col min="10" max="10" width="12" style="1" customWidth="1"/>
    <col min="11" max="13" width="9" style="1"/>
    <col min="14" max="14" width="27.25" style="1" customWidth="1"/>
    <col min="15" max="16" width="9" style="1"/>
    <col min="17" max="17" width="16.5" style="1" customWidth="1"/>
    <col min="18" max="16384" width="9" style="1"/>
  </cols>
  <sheetData>
    <row r="1" spans="1:17" ht="60" customHeight="1" x14ac:dyDescent="0.3">
      <c r="A1" s="77" t="s">
        <v>70</v>
      </c>
      <c r="B1" s="57"/>
      <c r="C1" s="57"/>
      <c r="D1" s="57"/>
      <c r="E1" s="57"/>
      <c r="F1" s="57"/>
      <c r="G1" s="57"/>
      <c r="H1" s="57"/>
      <c r="J1" s="57" t="s">
        <v>71</v>
      </c>
      <c r="K1" s="57"/>
      <c r="L1" s="57"/>
      <c r="M1" s="57"/>
      <c r="N1" s="57"/>
      <c r="O1" s="57"/>
      <c r="P1" s="57"/>
      <c r="Q1" s="57"/>
    </row>
    <row r="2" spans="1:17" ht="30.75" customHeight="1" x14ac:dyDescent="0.3">
      <c r="A2" s="26" t="s">
        <v>2</v>
      </c>
      <c r="B2" s="26" t="s">
        <v>3</v>
      </c>
      <c r="C2" s="26" t="s">
        <v>4</v>
      </c>
      <c r="D2" s="26" t="s">
        <v>5</v>
      </c>
      <c r="E2" s="26" t="s">
        <v>6</v>
      </c>
      <c r="F2" s="26" t="s">
        <v>7</v>
      </c>
      <c r="G2" s="26" t="s">
        <v>8</v>
      </c>
      <c r="H2" s="26" t="s">
        <v>9</v>
      </c>
      <c r="J2" s="26" t="s">
        <v>2</v>
      </c>
      <c r="K2" s="26" t="s">
        <v>3</v>
      </c>
      <c r="L2" s="26" t="s">
        <v>4</v>
      </c>
      <c r="M2" s="26" t="s">
        <v>5</v>
      </c>
      <c r="N2" s="26" t="s">
        <v>6</v>
      </c>
      <c r="O2" s="26" t="s">
        <v>7</v>
      </c>
      <c r="P2" s="26" t="s">
        <v>8</v>
      </c>
      <c r="Q2" s="26" t="s">
        <v>9</v>
      </c>
    </row>
    <row r="3" spans="1:17" ht="30.75" customHeight="1" x14ac:dyDescent="0.3">
      <c r="A3" s="66" t="s">
        <v>72</v>
      </c>
      <c r="B3" s="11">
        <v>1</v>
      </c>
      <c r="C3" s="12" t="s">
        <v>15</v>
      </c>
      <c r="D3" s="11" t="s">
        <v>82</v>
      </c>
      <c r="E3" s="28" t="s">
        <v>73</v>
      </c>
      <c r="F3" s="12">
        <v>3</v>
      </c>
      <c r="G3" s="12">
        <v>4</v>
      </c>
      <c r="H3" s="64" t="s">
        <v>14</v>
      </c>
      <c r="J3" s="66" t="s">
        <v>72</v>
      </c>
      <c r="K3" s="11">
        <v>1</v>
      </c>
      <c r="L3" s="12" t="s">
        <v>15</v>
      </c>
      <c r="M3" s="33" t="s">
        <v>84</v>
      </c>
      <c r="N3" s="28" t="s">
        <v>21</v>
      </c>
      <c r="O3" s="12">
        <v>3</v>
      </c>
      <c r="P3" s="12">
        <v>3</v>
      </c>
      <c r="Q3" s="64" t="s">
        <v>14</v>
      </c>
    </row>
    <row r="4" spans="1:17" ht="30.75" customHeight="1" x14ac:dyDescent="0.3">
      <c r="A4" s="61"/>
      <c r="B4" s="11">
        <v>2</v>
      </c>
      <c r="C4" s="12" t="s">
        <v>15</v>
      </c>
      <c r="D4" s="33" t="s">
        <v>83</v>
      </c>
      <c r="E4" s="28" t="s">
        <v>53</v>
      </c>
      <c r="F4" s="20">
        <v>3</v>
      </c>
      <c r="G4" s="20">
        <v>3</v>
      </c>
      <c r="H4" s="63"/>
      <c r="J4" s="61"/>
      <c r="K4" s="11">
        <v>2</v>
      </c>
      <c r="L4" s="12" t="s">
        <v>15</v>
      </c>
      <c r="M4" s="33" t="s">
        <v>85</v>
      </c>
      <c r="N4" s="29" t="s">
        <v>19</v>
      </c>
      <c r="O4" s="12">
        <v>3</v>
      </c>
      <c r="P4" s="12">
        <v>3</v>
      </c>
      <c r="Q4" s="63"/>
    </row>
    <row r="5" spans="1:17" ht="30.75" customHeight="1" x14ac:dyDescent="0.3">
      <c r="A5" s="61"/>
      <c r="B5" s="11">
        <v>3</v>
      </c>
      <c r="C5" s="12" t="s">
        <v>15</v>
      </c>
      <c r="D5" s="33" t="s">
        <v>84</v>
      </c>
      <c r="E5" s="28" t="s">
        <v>21</v>
      </c>
      <c r="F5" s="12">
        <v>3</v>
      </c>
      <c r="G5" s="12">
        <v>3</v>
      </c>
      <c r="H5" s="63"/>
      <c r="J5" s="61"/>
      <c r="K5" s="11">
        <v>3</v>
      </c>
      <c r="L5" s="12" t="s">
        <v>15</v>
      </c>
      <c r="M5" s="27"/>
      <c r="N5" s="30" t="s">
        <v>59</v>
      </c>
      <c r="O5" s="12">
        <v>3</v>
      </c>
      <c r="P5" s="12">
        <v>3</v>
      </c>
      <c r="Q5" s="63"/>
    </row>
    <row r="6" spans="1:17" ht="30.75" customHeight="1" x14ac:dyDescent="0.3">
      <c r="A6" s="61"/>
      <c r="B6" s="11">
        <v>4</v>
      </c>
      <c r="C6" s="12" t="s">
        <v>15</v>
      </c>
      <c r="D6" s="33" t="s">
        <v>85</v>
      </c>
      <c r="E6" s="29" t="s">
        <v>19</v>
      </c>
      <c r="F6" s="12">
        <v>3</v>
      </c>
      <c r="G6" s="12">
        <v>3</v>
      </c>
      <c r="H6" s="63"/>
      <c r="J6" s="61"/>
      <c r="K6" s="11">
        <v>4</v>
      </c>
      <c r="L6" s="12"/>
      <c r="M6" s="27"/>
      <c r="N6" s="31"/>
      <c r="O6" s="12"/>
      <c r="P6" s="12"/>
      <c r="Q6" s="63"/>
    </row>
    <row r="7" spans="1:17" ht="30.75" customHeight="1" x14ac:dyDescent="0.3">
      <c r="A7" s="61"/>
      <c r="B7" s="11">
        <v>5</v>
      </c>
      <c r="C7" s="12" t="s">
        <v>15</v>
      </c>
      <c r="D7" s="33"/>
      <c r="E7" s="30" t="s">
        <v>59</v>
      </c>
      <c r="F7" s="12">
        <v>3</v>
      </c>
      <c r="G7" s="12">
        <v>3</v>
      </c>
      <c r="H7" s="63"/>
      <c r="J7" s="61"/>
      <c r="K7" s="11">
        <v>5</v>
      </c>
      <c r="L7" s="12"/>
      <c r="M7" s="27"/>
      <c r="N7" s="31"/>
      <c r="O7" s="12"/>
      <c r="P7" s="12"/>
      <c r="Q7" s="63"/>
    </row>
    <row r="8" spans="1:17" ht="30.75" customHeight="1" x14ac:dyDescent="0.3">
      <c r="A8" s="61"/>
      <c r="B8" s="11">
        <v>6</v>
      </c>
      <c r="C8" s="12" t="s">
        <v>33</v>
      </c>
      <c r="D8" s="27"/>
      <c r="E8" s="28" t="s">
        <v>74</v>
      </c>
      <c r="F8" s="12">
        <v>3</v>
      </c>
      <c r="G8" s="12">
        <v>3</v>
      </c>
      <c r="H8" s="63"/>
      <c r="J8" s="61"/>
      <c r="K8" s="11">
        <v>6</v>
      </c>
      <c r="L8" s="12"/>
      <c r="M8" s="27"/>
      <c r="N8" s="31"/>
      <c r="O8" s="12"/>
      <c r="P8" s="12"/>
      <c r="Q8" s="63"/>
    </row>
    <row r="9" spans="1:17" ht="30.75" customHeight="1" x14ac:dyDescent="0.3">
      <c r="A9" s="61"/>
      <c r="B9" s="51" t="s">
        <v>35</v>
      </c>
      <c r="C9" s="52"/>
      <c r="D9" s="52"/>
      <c r="E9" s="53"/>
      <c r="F9" s="4">
        <f>SUM(F3:F8)</f>
        <v>18</v>
      </c>
      <c r="G9" s="4"/>
      <c r="H9" s="32"/>
      <c r="J9" s="61"/>
      <c r="K9" s="51" t="s">
        <v>35</v>
      </c>
      <c r="L9" s="52"/>
      <c r="M9" s="52"/>
      <c r="N9" s="53"/>
      <c r="O9" s="4">
        <f>SUM(O3:O8)</f>
        <v>9</v>
      </c>
      <c r="P9" s="4"/>
      <c r="Q9" s="32"/>
    </row>
    <row r="10" spans="1:17" ht="30.75" customHeight="1" x14ac:dyDescent="0.3">
      <c r="A10" s="61"/>
      <c r="B10" s="11">
        <v>1</v>
      </c>
      <c r="C10" s="27" t="s">
        <v>41</v>
      </c>
      <c r="D10" s="27"/>
      <c r="E10" s="11" t="s">
        <v>37</v>
      </c>
      <c r="F10" s="12">
        <v>3</v>
      </c>
      <c r="G10" s="11"/>
      <c r="H10" s="70" t="s">
        <v>75</v>
      </c>
      <c r="J10" s="61"/>
      <c r="K10" s="11">
        <v>1</v>
      </c>
      <c r="L10" s="27" t="s">
        <v>41</v>
      </c>
      <c r="M10" s="27"/>
      <c r="N10" s="11" t="s">
        <v>76</v>
      </c>
      <c r="O10" s="12">
        <v>3</v>
      </c>
      <c r="P10" s="11"/>
      <c r="Q10" s="73" t="s">
        <v>77</v>
      </c>
    </row>
    <row r="11" spans="1:17" ht="30.75" customHeight="1" x14ac:dyDescent="0.3">
      <c r="A11" s="61"/>
      <c r="B11" s="11">
        <v>2</v>
      </c>
      <c r="C11" s="27" t="s">
        <v>41</v>
      </c>
      <c r="D11" s="27"/>
      <c r="E11" s="11" t="s">
        <v>37</v>
      </c>
      <c r="F11" s="20">
        <v>3</v>
      </c>
      <c r="G11" s="11"/>
      <c r="H11" s="71"/>
      <c r="J11" s="61"/>
      <c r="K11" s="11">
        <v>2</v>
      </c>
      <c r="L11" s="27" t="s">
        <v>41</v>
      </c>
      <c r="M11" s="27"/>
      <c r="N11" s="11" t="s">
        <v>76</v>
      </c>
      <c r="O11" s="20">
        <v>3</v>
      </c>
      <c r="P11" s="11"/>
      <c r="Q11" s="71"/>
    </row>
    <row r="12" spans="1:17" ht="30.75" customHeight="1" x14ac:dyDescent="0.3">
      <c r="A12" s="61"/>
      <c r="B12" s="11">
        <v>3</v>
      </c>
      <c r="C12" s="27" t="s">
        <v>41</v>
      </c>
      <c r="D12" s="27"/>
      <c r="E12" s="11" t="s">
        <v>78</v>
      </c>
      <c r="F12" s="12">
        <v>3</v>
      </c>
      <c r="G12" s="11"/>
      <c r="H12" s="71"/>
      <c r="J12" s="61"/>
      <c r="K12" s="11">
        <v>3</v>
      </c>
      <c r="L12" s="27" t="s">
        <v>41</v>
      </c>
      <c r="M12" s="27"/>
      <c r="N12" s="11" t="s">
        <v>78</v>
      </c>
      <c r="O12" s="12">
        <v>3</v>
      </c>
      <c r="P12" s="11"/>
      <c r="Q12" s="71"/>
    </row>
    <row r="13" spans="1:17" ht="30.75" customHeight="1" x14ac:dyDescent="0.3">
      <c r="A13" s="61"/>
      <c r="B13" s="11">
        <v>4</v>
      </c>
      <c r="C13" s="27" t="s">
        <v>41</v>
      </c>
      <c r="D13" s="27"/>
      <c r="E13" s="11" t="s">
        <v>79</v>
      </c>
      <c r="F13" s="12">
        <v>3</v>
      </c>
      <c r="G13" s="11"/>
      <c r="H13" s="71"/>
      <c r="J13" s="61"/>
      <c r="K13" s="11">
        <v>4</v>
      </c>
      <c r="L13" s="27" t="s">
        <v>41</v>
      </c>
      <c r="M13" s="27"/>
      <c r="N13" s="11" t="s">
        <v>79</v>
      </c>
      <c r="O13" s="12">
        <v>3</v>
      </c>
      <c r="P13" s="11"/>
      <c r="Q13" s="71"/>
    </row>
    <row r="14" spans="1:17" ht="30.75" customHeight="1" x14ac:dyDescent="0.3">
      <c r="A14" s="61"/>
      <c r="B14" s="11">
        <v>5</v>
      </c>
      <c r="C14" s="27" t="s">
        <v>41</v>
      </c>
      <c r="D14" s="27"/>
      <c r="E14" s="11" t="s">
        <v>39</v>
      </c>
      <c r="F14" s="12">
        <v>3</v>
      </c>
      <c r="G14" s="11"/>
      <c r="H14" s="71"/>
      <c r="J14" s="61"/>
      <c r="K14" s="11">
        <v>5</v>
      </c>
      <c r="L14" s="27" t="s">
        <v>41</v>
      </c>
      <c r="M14" s="27"/>
      <c r="N14" s="11" t="s">
        <v>39</v>
      </c>
      <c r="O14" s="12">
        <v>3</v>
      </c>
      <c r="P14" s="11"/>
      <c r="Q14" s="71"/>
    </row>
    <row r="15" spans="1:17" ht="30.75" customHeight="1" x14ac:dyDescent="0.3">
      <c r="A15" s="61"/>
      <c r="B15" s="11">
        <v>6</v>
      </c>
      <c r="C15" s="27" t="s">
        <v>41</v>
      </c>
      <c r="D15" s="27"/>
      <c r="E15" s="11" t="s">
        <v>40</v>
      </c>
      <c r="F15" s="20">
        <v>3</v>
      </c>
      <c r="G15" s="11"/>
      <c r="H15" s="71"/>
      <c r="J15" s="61"/>
      <c r="K15" s="11">
        <v>6</v>
      </c>
      <c r="L15" s="27" t="s">
        <v>41</v>
      </c>
      <c r="M15" s="27"/>
      <c r="N15" s="11"/>
      <c r="O15" s="20"/>
      <c r="P15" s="11"/>
      <c r="Q15" s="71"/>
    </row>
    <row r="16" spans="1:17" ht="30.75" customHeight="1" x14ac:dyDescent="0.3">
      <c r="A16" s="61"/>
      <c r="B16" s="11">
        <v>7</v>
      </c>
      <c r="C16" s="27" t="s">
        <v>41</v>
      </c>
      <c r="D16" s="27"/>
      <c r="E16" s="27"/>
      <c r="F16" s="12"/>
      <c r="G16" s="11"/>
      <c r="H16" s="71"/>
      <c r="J16" s="61"/>
      <c r="K16" s="11">
        <v>7</v>
      </c>
      <c r="L16" s="27" t="s">
        <v>41</v>
      </c>
      <c r="M16" s="27"/>
      <c r="N16" s="27"/>
      <c r="O16" s="20"/>
      <c r="P16" s="11"/>
      <c r="Q16" s="71"/>
    </row>
    <row r="17" spans="1:17" ht="30.75" customHeight="1" x14ac:dyDescent="0.3">
      <c r="A17" s="61"/>
      <c r="B17" s="11">
        <v>8</v>
      </c>
      <c r="C17" s="27" t="s">
        <v>41</v>
      </c>
      <c r="D17" s="27"/>
      <c r="E17" s="27"/>
      <c r="F17" s="20"/>
      <c r="G17" s="11"/>
      <c r="H17" s="71"/>
      <c r="J17" s="61"/>
      <c r="K17" s="11">
        <v>8</v>
      </c>
      <c r="L17" s="27" t="s">
        <v>41</v>
      </c>
      <c r="M17" s="27"/>
      <c r="N17" s="27"/>
      <c r="O17" s="20"/>
      <c r="P17" s="11"/>
      <c r="Q17" s="71"/>
    </row>
    <row r="18" spans="1:17" ht="30.75" customHeight="1" x14ac:dyDescent="0.3">
      <c r="A18" s="61"/>
      <c r="B18" s="11">
        <v>9</v>
      </c>
      <c r="C18" s="27" t="s">
        <v>41</v>
      </c>
      <c r="D18" s="27"/>
      <c r="E18" s="27"/>
      <c r="F18" s="12"/>
      <c r="G18" s="11"/>
      <c r="H18" s="71"/>
      <c r="J18" s="61"/>
      <c r="K18" s="11">
        <v>9</v>
      </c>
      <c r="L18" s="27" t="s">
        <v>41</v>
      </c>
      <c r="M18" s="27"/>
      <c r="N18" s="27"/>
      <c r="O18" s="20"/>
      <c r="P18" s="11"/>
      <c r="Q18" s="71"/>
    </row>
    <row r="19" spans="1:17" ht="30.75" customHeight="1" x14ac:dyDescent="0.3">
      <c r="A19" s="61"/>
      <c r="B19" s="11">
        <v>10</v>
      </c>
      <c r="C19" s="27" t="s">
        <v>41</v>
      </c>
      <c r="D19" s="27"/>
      <c r="E19" s="27"/>
      <c r="F19" s="12"/>
      <c r="G19" s="11"/>
      <c r="H19" s="71"/>
      <c r="J19" s="61"/>
      <c r="K19" s="11">
        <v>10</v>
      </c>
      <c r="L19" s="27" t="s">
        <v>41</v>
      </c>
      <c r="M19" s="27"/>
      <c r="N19" s="27"/>
      <c r="O19" s="20"/>
      <c r="P19" s="11"/>
      <c r="Q19" s="71"/>
    </row>
    <row r="20" spans="1:17" ht="30.75" customHeight="1" x14ac:dyDescent="0.3">
      <c r="A20" s="61"/>
      <c r="B20" s="11">
        <v>11</v>
      </c>
      <c r="C20" s="27" t="s">
        <v>41</v>
      </c>
      <c r="D20" s="27"/>
      <c r="E20" s="27"/>
      <c r="F20" s="12"/>
      <c r="G20" s="11"/>
      <c r="H20" s="72"/>
      <c r="J20" s="61"/>
      <c r="K20" s="11">
        <v>7</v>
      </c>
      <c r="L20" s="27" t="s">
        <v>41</v>
      </c>
      <c r="M20" s="27"/>
      <c r="N20" s="27"/>
      <c r="O20" s="12"/>
      <c r="P20" s="11"/>
      <c r="Q20" s="72"/>
    </row>
    <row r="21" spans="1:17" ht="30.75" customHeight="1" x14ac:dyDescent="0.3">
      <c r="A21" s="61"/>
      <c r="B21" s="51" t="s">
        <v>80</v>
      </c>
      <c r="C21" s="52"/>
      <c r="D21" s="52"/>
      <c r="E21" s="53"/>
      <c r="F21" s="4">
        <f>SUM(F10:F20)</f>
        <v>18</v>
      </c>
      <c r="G21" s="11"/>
      <c r="H21" s="27"/>
      <c r="J21" s="61"/>
      <c r="K21" s="51" t="s">
        <v>80</v>
      </c>
      <c r="L21" s="52"/>
      <c r="M21" s="52"/>
      <c r="N21" s="53"/>
      <c r="O21" s="4">
        <f>SUM(O10:O20)</f>
        <v>15</v>
      </c>
      <c r="P21" s="11"/>
      <c r="Q21" s="27"/>
    </row>
    <row r="22" spans="1:17" ht="30.75" customHeight="1" x14ac:dyDescent="0.3">
      <c r="A22" s="62"/>
      <c r="B22" s="51" t="s">
        <v>44</v>
      </c>
      <c r="C22" s="52"/>
      <c r="D22" s="52"/>
      <c r="E22" s="53"/>
      <c r="F22" s="4">
        <f>F9+F21</f>
        <v>36</v>
      </c>
      <c r="G22" s="11"/>
      <c r="H22" s="27"/>
      <c r="J22" s="62"/>
      <c r="K22" s="51" t="s">
        <v>44</v>
      </c>
      <c r="L22" s="52"/>
      <c r="M22" s="52"/>
      <c r="N22" s="53"/>
      <c r="O22" s="4">
        <f>O9+O21</f>
        <v>24</v>
      </c>
      <c r="P22" s="11"/>
      <c r="Q22" s="27"/>
    </row>
    <row r="23" spans="1:17" ht="180" customHeight="1" x14ac:dyDescent="0.3">
      <c r="A23" s="75" t="s">
        <v>81</v>
      </c>
      <c r="B23" s="76"/>
      <c r="C23" s="76"/>
      <c r="D23" s="76"/>
      <c r="E23" s="76"/>
      <c r="F23" s="76"/>
      <c r="G23" s="76"/>
      <c r="H23" s="76"/>
      <c r="J23" s="75" t="s">
        <v>81</v>
      </c>
      <c r="K23" s="76"/>
      <c r="L23" s="76"/>
      <c r="M23" s="76"/>
      <c r="N23" s="76"/>
      <c r="O23" s="76"/>
      <c r="P23" s="76"/>
      <c r="Q23" s="76"/>
    </row>
  </sheetData>
  <mergeCells count="16">
    <mergeCell ref="A1:H1"/>
    <mergeCell ref="J1:Q1"/>
    <mergeCell ref="A3:A22"/>
    <mergeCell ref="H3:H8"/>
    <mergeCell ref="J3:J22"/>
    <mergeCell ref="Q3:Q8"/>
    <mergeCell ref="B9:E9"/>
    <mergeCell ref="K9:N9"/>
    <mergeCell ref="H10:H20"/>
    <mergeCell ref="Q10:Q20"/>
    <mergeCell ref="B21:E21"/>
    <mergeCell ref="K21:N21"/>
    <mergeCell ref="B22:E22"/>
    <mergeCell ref="K22:N22"/>
    <mergeCell ref="A23:H23"/>
    <mergeCell ref="J23:Q23"/>
  </mergeCells>
  <phoneticPr fontId="1" type="noConversion"/>
  <conditionalFormatting sqref="D4:D7">
    <cfRule type="duplicateValues" dxfId="1" priority="2"/>
  </conditionalFormatting>
  <conditionalFormatting sqref="M3:M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항공전자정보공학부</vt:lpstr>
      <vt:lpstr>전기전자공학과</vt:lpstr>
      <vt:lpstr>컴퓨터공학과</vt:lpstr>
      <vt:lpstr>AI융합ICT전공</vt:lpstr>
      <vt:lpstr>반도체시스템전공</vt:lpstr>
      <vt:lpstr>전자및항공전자전공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김지혜 AI융합대학행정실(직원)</dc:creator>
  <cp:lastModifiedBy>김민경 교무팀(직원)</cp:lastModifiedBy>
  <dcterms:created xsi:type="dcterms:W3CDTF">2025-12-30T00:15:47Z</dcterms:created>
  <dcterms:modified xsi:type="dcterms:W3CDTF">2025-12-30T04:32:03Z</dcterms:modified>
</cp:coreProperties>
</file>